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ks-65\внешняя\Романова Т\Тяговая 31_Лена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данные'!$29:$29</definedName>
    <definedName name="_xlnm.Print_Titles" localSheetId="0">'Мои данные'!$29:$29</definedName>
  </definedNames>
  <calcPr calcId="152511"/>
</workbook>
</file>

<file path=xl/calcChain.xml><?xml version="1.0" encoding="utf-8"?>
<calcChain xmlns="http://schemas.openxmlformats.org/spreadsheetml/2006/main">
  <c r="J21" i="8" l="1"/>
  <c r="G21" i="8"/>
  <c r="J19" i="8"/>
  <c r="G19" i="8"/>
  <c r="J18" i="8"/>
  <c r="G18" i="8"/>
  <c r="J17" i="8"/>
  <c r="G17" i="8"/>
  <c r="J101" i="8"/>
  <c r="G101" i="8"/>
  <c r="J100" i="8"/>
  <c r="G100" i="8"/>
  <c r="J20" i="8"/>
  <c r="G20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Max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4" authorId="7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82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82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82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82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82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82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82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10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0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<sst xmlns="http://schemas.openxmlformats.org/spreadsheetml/2006/main" count="312" uniqueCount="274">
  <si>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</si>
  <si>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</si>
  <si>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</si>
  <si>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</si>
  <si>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</si>
  <si>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</si>
  <si>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</si>
  <si>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</si>
  <si>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</si>
  <si>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</si>
  <si>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</si>
  <si>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</si>
  <si>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</si>
  <si>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</si>
  <si>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</si>
  <si>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</si>
  <si>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</si>
  <si>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</si>
  <si>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</si>
  <si>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</si>
  <si>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</si>
  <si>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</si>
  <si>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</si>
  <si>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</si>
  <si>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</si>
  <si>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</si>
  <si>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</si>
  <si>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  </t>
  </si>
  <si>
    <t>_________________ //</t>
  </si>
  <si>
    <t>Стройка:Газопровод среднего давления от точки подключения до границы земельного участка по адресу: г.Челябинск, ул.Тяговая, 31</t>
  </si>
  <si>
    <t>Объект:Газопровод среднего давления от точки подключения до границы земельного участка по адресу: г.Челябинск, ул.Тяговая, 31</t>
  </si>
  <si>
    <t>ЛОКАЛЬНАЯ СМЕТА 02-01-01</t>
  </si>
  <si>
    <t>на Техническое присоединение</t>
  </si>
  <si>
    <t>Основание:174001-20-ГСН</t>
  </si>
  <si>
    <t>Составил:  _________________ //</t>
  </si>
  <si>
    <t>Проверил:  _________________ //</t>
  </si>
  <si>
    <t>Раздел 1. Земляные работы</t>
  </si>
  <si>
    <t>ТЕР01-02-089-07
Рыхление мерзлого грунта клин-молотом, подвешенным на стреле экскаватора, глубина промерзания: до 1 м, группа грунтов 3м
1000 м3 грунта</t>
  </si>
  <si>
    <t>0.0402
(30+10,2) / 1000</t>
  </si>
  <si>
    <t>16177.42
_____
1813.28</t>
  </si>
  <si>
    <t>650
_____
73</t>
  </si>
  <si>
    <t>4084
_____
988</t>
  </si>
  <si>
    <t>0.1158
(86,5+29,3) / 1000</t>
  </si>
  <si>
    <t>1873
_____
210</t>
  </si>
  <si>
    <t>11765
_____
2847</t>
  </si>
  <si>
    <t>ТЕР01-01-014-05
Разработка грунта с погрузкой на автомобили-самосвалы экскаваторами с ковшом вместимостью: 0,25 м3, группа грунтов 2
1000 м3 грунта</t>
  </si>
  <si>
    <t>0.0017
1,7 / 1000</t>
  </si>
  <si>
    <t>308.82
_____
4.88</t>
  </si>
  <si>
    <t>7467.57
_____
1263.06</t>
  </si>
  <si>
    <t>12
_____
2</t>
  </si>
  <si>
    <t>89
_____
29</t>
  </si>
  <si>
    <t>ТССЦпг-03-21-01-010
Перевозка грузов автомобилями-самосвалами грузоподъемностью 10 т, работающих вне карьера, на расстояние: до 10 км I класс груза
1 т груза</t>
  </si>
  <si>
    <t>2.975
1,7*1,75</t>
  </si>
  <si>
    <t>ТЕР01-01-016-02
Работа на отвале, группа грунтов: 2-3
1000 м3 грунта</t>
  </si>
  <si>
    <t>35.99
_____
4.88</t>
  </si>
  <si>
    <t>357.63
_____
64.83</t>
  </si>
  <si>
    <t>5
_____
1</t>
  </si>
  <si>
    <t>ТЕР01-02-057-02
Разработка грунта вручную в траншеях глубиной до 2 м без креплений с откосами, группа грунтов: 2
100 м3 грунта</t>
  </si>
  <si>
    <t>0.059
5,9 / 100</t>
  </si>
  <si>
    <t>ТЕР01-02-057-03
Разработка грунта вручную в траншеях глубиной до 2 м без креплений с откосами, группа грунтов: 3
(Прил.1.12 п.3.187 Доработка вручную, зачистка дна и стенок с выкидкой грунта в котлованах и траншеях, разработанных механизированным способом ОЗП=1.2; ТЗ=1.2)
100 м3 грунта</t>
  </si>
  <si>
    <t>0.2
(19,1+0,9) / 100</t>
  </si>
  <si>
    <t>ТЕР23-01-001-01
Устройство основания под трубопроводы: песчаного
10 м3 основания</t>
  </si>
  <si>
    <t>0.9
(8,8+0,2) / 10</t>
  </si>
  <si>
    <t>105.37
_____
1287</t>
  </si>
  <si>
    <t>39.04
_____
4.26</t>
  </si>
  <si>
    <t>95
_____
1158</t>
  </si>
  <si>
    <t>35
_____
4</t>
  </si>
  <si>
    <t>1286
_____
3452</t>
  </si>
  <si>
    <t>167
_____
52</t>
  </si>
  <si>
    <t>ТЕР01-02-061-02
Засыпка песком, группа грунтов: 2
100 м3 грунта</t>
  </si>
  <si>
    <t>0.314
(29,9+0,4+1,1) / 100</t>
  </si>
  <si>
    <t>ТССЦ-408-0122
Песок природный для строительных работ средний
м3</t>
  </si>
  <si>
    <t>34.54
31,4*1,1</t>
  </si>
  <si>
    <t xml:space="preserve">
_____
117</t>
  </si>
  <si>
    <t xml:space="preserve">
_____
4041</t>
  </si>
  <si>
    <t xml:space="preserve">
_____
12045</t>
  </si>
  <si>
    <t>ТЕР01-01-033-02
Засыпка траншей и котлованов с перемещением грунта до 5 м бульдозерами мощностью: 59 кВт (80 л.с.), группа грунтов 2
1000 м3 грунта</t>
  </si>
  <si>
    <t>0.1415
(46,1+95,4) / 1000</t>
  </si>
  <si>
    <t>633.41
_____
124.36</t>
  </si>
  <si>
    <t>90
_____
18</t>
  </si>
  <si>
    <t>788
_____
239</t>
  </si>
  <si>
    <t>ТЕР01-02-005-01
Уплотнение грунта пневматическими трамбовками, группа грунтов: 1-2
100 м3 уплотненного грунта</t>
  </si>
  <si>
    <t>1.819
(9+31,4+141,5) / 100</t>
  </si>
  <si>
    <t>199.9
_____
36.97</t>
  </si>
  <si>
    <t>363
_____
67</t>
  </si>
  <si>
    <t>2583
_____
912</t>
  </si>
  <si>
    <t>Раздел 2. Монтаж газопровода</t>
  </si>
  <si>
    <t>ТЕР24-02-031-01
Укладка газопроводов из полиэтиленовых труб в траншею со стационарно установленного барабана, диаметр газопровода: 63 мм
100 м укладки</t>
  </si>
  <si>
    <t>2.32
232 / 100</t>
  </si>
  <si>
    <t>76.72
_____
5.27</t>
  </si>
  <si>
    <t>178
_____
12</t>
  </si>
  <si>
    <t>2414
_____
30</t>
  </si>
  <si>
    <t>Прайс ООО Полипластик
Труба напорная из полиэтилена PE 100 для газопроводов ПЭ100 SDR11, размером 63х5,8 мм (ГОСТ Р 50838-95)
м</t>
  </si>
  <si>
    <t xml:space="preserve">
_____
41.58</t>
  </si>
  <si>
    <t xml:space="preserve">
_____
9647</t>
  </si>
  <si>
    <t xml:space="preserve">
_____
61062</t>
  </si>
  <si>
    <t>ТССЦ-507-3726
Труба напорная из полиэтилена PE 100 для газопроводов ПЭ100 SDR11, размером 63х5,8 мм (ГОСТ Р 50838-95)
м</t>
  </si>
  <si>
    <t xml:space="preserve">
_____
32.47</t>
  </si>
  <si>
    <t xml:space="preserve">
_____
7533</t>
  </si>
  <si>
    <t xml:space="preserve">
_____
28552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</si>
  <si>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</si>
  <si>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17.67
_____
178.53</t>
  </si>
  <si>
    <t>35
_____
358</t>
  </si>
  <si>
    <t>479
_____
700</t>
  </si>
  <si>
    <t>ТССЦ-507-0781
Переход полиэтиленовый с удлиненным хвостовиком SDR 11, 63х32 (ТУ2248-001-18425183-01)
шт.</t>
  </si>
  <si>
    <t xml:space="preserve">
_____
40.82</t>
  </si>
  <si>
    <t xml:space="preserve">
_____
41</t>
  </si>
  <si>
    <t xml:space="preserve">
_____
67</t>
  </si>
  <si>
    <t>ТССЦ-507-0760
Неразъемное соединение «полиэтилен-сталь» SDR 11 63х5,8/СТ57 (ТУ2248-025-00203536-96)
шт.</t>
  </si>
  <si>
    <t xml:space="preserve">
_____
385</t>
  </si>
  <si>
    <t xml:space="preserve">
_____
288</t>
  </si>
  <si>
    <t>ТЕР24-02-060-01
Устройство цокольного ввода газопровода из стальных труб в здание, условный диаметр газопровода: до 50 мм
10 вводов</t>
  </si>
  <si>
    <t>0.1
1 / 10</t>
  </si>
  <si>
    <t>1039.22
_____
6789.97</t>
  </si>
  <si>
    <t>892.82
_____
11.64</t>
  </si>
  <si>
    <t>104
_____
679</t>
  </si>
  <si>
    <t>89
_____
1</t>
  </si>
  <si>
    <t>1408
_____
3570</t>
  </si>
  <si>
    <t>355
_____
16</t>
  </si>
  <si>
    <t>ТССЦ-103-0015
Трубы стальные сварные водогазопроводные с резьбой черные обыкновенные (неоцинкованные), диаметр условного прохода 25 мм, толщина стенки 3,2 мм
м</t>
  </si>
  <si>
    <t xml:space="preserve">
_____
17.6</t>
  </si>
  <si>
    <t xml:space="preserve">
_____
40</t>
  </si>
  <si>
    <t xml:space="preserve">
_____
209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</si>
  <si>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</si>
  <si>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23.4
_____
180.68</t>
  </si>
  <si>
    <t>88.16
_____
14.3</t>
  </si>
  <si>
    <t>5
_____
42</t>
  </si>
  <si>
    <t>20
_____
3</t>
  </si>
  <si>
    <t>73
_____
137</t>
  </si>
  <si>
    <t>115
_____
45</t>
  </si>
  <si>
    <t>ТЕР24-02-040-09
Монтаж металлических опор для надземной прокладки стальных газопроводов высотой: 2,2 м, условный диаметр 50 мм
100 м газопровода
1 099.95 = 2 434.25 - 33.6 x 30.20 - 0.58 x 551.00</t>
  </si>
  <si>
    <t>0.045
4,5 / 100</t>
  </si>
  <si>
    <t>195.11
_____
181.22</t>
  </si>
  <si>
    <t>723.62
_____
68.18</t>
  </si>
  <si>
    <t>9
_____
7</t>
  </si>
  <si>
    <t>33
_____
3</t>
  </si>
  <si>
    <t>119
_____
58</t>
  </si>
  <si>
    <t>192
_____
42</t>
  </si>
  <si>
    <t>ТССЦ-401-0006
Бетон тяжелый, класс В15 (М200)
м3</t>
  </si>
  <si>
    <t xml:space="preserve">
_____
612</t>
  </si>
  <si>
    <t xml:space="preserve">
_____
184</t>
  </si>
  <si>
    <t xml:space="preserve">
_____
893</t>
  </si>
  <si>
    <t>ТССЦ-103-0144
Трубы стальные электросварные прямошовные со снятой фаской из стали марок БСт2кп-БСт4кп и БСт2пс-БСт4пс наружный диаметр 76 мм, толщина стенки 3,5 мм
м</t>
  </si>
  <si>
    <t xml:space="preserve">
_____
40.8</t>
  </si>
  <si>
    <t xml:space="preserve">
_____
126</t>
  </si>
  <si>
    <t xml:space="preserve">
_____
814</t>
  </si>
  <si>
    <t>ТЕР08-01-002-02
Устройство основания под фундаменты: щебеночного
1 м3 основания</t>
  </si>
  <si>
    <t>24.79
_____
164.27</t>
  </si>
  <si>
    <t>40.42
_____
6.72</t>
  </si>
  <si>
    <t>2
_____
13</t>
  </si>
  <si>
    <t>3
_____
1</t>
  </si>
  <si>
    <t>27
_____
60</t>
  </si>
  <si>
    <t>22
_____
7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</si>
  <si>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</si>
  <si>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232.58
_____
200.73</t>
  </si>
  <si>
    <t>1591.9
_____
205.71</t>
  </si>
  <si>
    <t>10
_____
9</t>
  </si>
  <si>
    <t>72
_____
9</t>
  </si>
  <si>
    <t>142
_____
33</t>
  </si>
  <si>
    <t>413
_____
126</t>
  </si>
  <si>
    <t xml:space="preserve">
_____
80</t>
  </si>
  <si>
    <t xml:space="preserve">
_____
412</t>
  </si>
  <si>
    <t>ТССЦ-103-0014
Трубы стальные сварные водогазопроводные с резьбой черные обыкновенные (неоцинкованные), диаметр условного прохода 20 мм, толщина стенки 2,8 мм
м</t>
  </si>
  <si>
    <t xml:space="preserve">
_____
12.3</t>
  </si>
  <si>
    <t xml:space="preserve">
_____
1</t>
  </si>
  <si>
    <t xml:space="preserve">
_____
6</t>
  </si>
  <si>
    <t>ТССЦ-302-1832
Кран шаровой муфтовый 11Б27П1, диаметром 20 мм
шт.</t>
  </si>
  <si>
    <t xml:space="preserve">
_____
43.5</t>
  </si>
  <si>
    <t xml:space="preserve">
_____
44</t>
  </si>
  <si>
    <t xml:space="preserve">
_____
155</t>
  </si>
  <si>
    <t>ТССЦ-302-1833
Кран шаровой муфтовый 11Б27П1, диаметром 25 мм
шт.</t>
  </si>
  <si>
    <t xml:space="preserve">
_____
60.8</t>
  </si>
  <si>
    <t xml:space="preserve">
_____
61</t>
  </si>
  <si>
    <t xml:space="preserve">
_____
287</t>
  </si>
  <si>
    <t>ТЕРм12-10-001-01
Бобышки, штуцеры на условное давление: до 10 МПа
100 шт.</t>
  </si>
  <si>
    <t>0.01
1 / 100</t>
  </si>
  <si>
    <t>795.26
_____
2433.91</t>
  </si>
  <si>
    <t>8
_____
25</t>
  </si>
  <si>
    <t>108
_____
265</t>
  </si>
  <si>
    <t>ТЕРм10-06-048-05
Укладка ленты сигнальной
(ОП п.1.10.98 Прокладка опознавательной ленты ОЗП=0.3; ЭМ=0.3 к расх.; ЗПМ=0.3; ТЗ=0.3; ТЗМ=0.3)
км
488.93 = 1 667.37 - 4.64 x 105.94 - 4.4 x 154.78 - 5.85 x 1.00</t>
  </si>
  <si>
    <t>58.91
_____
-0.01</t>
  </si>
  <si>
    <t>ТССЦ-507-3538
Лента сигнальная "Газ" ЛСГ 200
м</t>
  </si>
  <si>
    <t xml:space="preserve">
_____
0.3</t>
  </si>
  <si>
    <t xml:space="preserve">
_____
70</t>
  </si>
  <si>
    <t xml:space="preserve">
_____
264</t>
  </si>
  <si>
    <t>ТЕР27-09-008-01
Установка дорожных знаков бесфундаментных: на металлических стойках
100 знаков</t>
  </si>
  <si>
    <t>0.03
3 / 100</t>
  </si>
  <si>
    <t>3932.54
_____
1522.01</t>
  </si>
  <si>
    <t>2456.14
_____
278.89</t>
  </si>
  <si>
    <t>118
_____
45</t>
  </si>
  <si>
    <t>74
_____
8</t>
  </si>
  <si>
    <t>1600
_____
187</t>
  </si>
  <si>
    <t>466
_____
113</t>
  </si>
  <si>
    <t>ТЕР27-09-012-01
При установке дополнительных щитков добавлять к расценкам таблиц с 27-09-008 по 27-09-011
100 знаков</t>
  </si>
  <si>
    <t>0.07
7 / 100</t>
  </si>
  <si>
    <t>743.82
_____
489.12</t>
  </si>
  <si>
    <t>52
_____
34</t>
  </si>
  <si>
    <t>706
_____
234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</si>
  <si>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</si>
  <si>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99.9</t>
  </si>
  <si>
    <t xml:space="preserve">
_____
999</t>
  </si>
  <si>
    <t xml:space="preserve">
_____
3338</t>
  </si>
  <si>
    <t>ТЕР13-03-004-26
Окраска металлических огрунтованных поверхностей: эмалью ПФ-115
(ОП п.1.13.7 При нанесении лакокрасочных материалов ручным способом ОЗП=1.1; ТЗ=1.1)
100 м2 окрашиваемой поверхности</t>
  </si>
  <si>
    <t>0.0049
0,49 / 100</t>
  </si>
  <si>
    <t>48.32
_____
388.48</t>
  </si>
  <si>
    <t>6.8
_____
0.12</t>
  </si>
  <si>
    <t xml:space="preserve">
_____
2</t>
  </si>
  <si>
    <t>3
_____
7</t>
  </si>
  <si>
    <t>Раздел 3. Испытание газопровода. Разные работы</t>
  </si>
  <si>
    <t>ТЕР24-02-120-01
Очистка полости трубопровода продувкой воздухом, условный диаметр газопровода: до 50 мм
100 м трубопровода</t>
  </si>
  <si>
    <t>0.068
6,8 / 100</t>
  </si>
  <si>
    <t>12.55
_____
2.43</t>
  </si>
  <si>
    <t>6
_____
2</t>
  </si>
  <si>
    <t>ТЕР24-02-120-02
Очистка полости трубопровода продувкой воздухом, условный диаметр газопровода: до 100 мм
100 м трубопровода</t>
  </si>
  <si>
    <t>29
_____
6</t>
  </si>
  <si>
    <t>207
_____
77</t>
  </si>
  <si>
    <t>ТЕР24-02-121-01
Монтаж инвентарного узла для очистки и испытания газопровода, условный диаметр газопровода: до 50 мм
1 узел</t>
  </si>
  <si>
    <t>37.94
_____
18.52</t>
  </si>
  <si>
    <t>38
_____
19</t>
  </si>
  <si>
    <t>514
_____
73</t>
  </si>
  <si>
    <t>ТЕР24-02-121-03
Монтаж инвентарного узла для очистки и испытания газопровода, условный диаметр газопровода: до 150 мм
1 узел</t>
  </si>
  <si>
    <t>112.54
_____
61.7</t>
  </si>
  <si>
    <t>113
_____
61</t>
  </si>
  <si>
    <t>1526
_____
217</t>
  </si>
  <si>
    <t>ТЕР24-02-123-01
Подъем давления при испытании воздухом газопроводов высокого давления (до 0,6 МПа) условным диаметром: до 50 мм
100 м газопровода</t>
  </si>
  <si>
    <t>5.07
_____
0.49</t>
  </si>
  <si>
    <t>ТЕР24-02-123-02
Подъем давления при испытании воздухом газопроводов высокого давления (до 0,6 МПа) условным диаметром: до 100 мм
100 м газопровода</t>
  </si>
  <si>
    <t>6.33
_____
0.73</t>
  </si>
  <si>
    <t>15
_____
2</t>
  </si>
  <si>
    <t>103
_____
23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</si>
  <si>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</si>
  <si>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798.21
_____
85.12</t>
  </si>
  <si>
    <t>798
_____
85</t>
  </si>
  <si>
    <t>5573
_____
1154</t>
  </si>
  <si>
    <t>ТЕР24-02-033-02
Контрольная опрессовка газопровода
1 опрессовка</t>
  </si>
  <si>
    <t>58.88
_____
1144.27</t>
  </si>
  <si>
    <t>202.16
_____
15.14</t>
  </si>
  <si>
    <t>59
_____
1144</t>
  </si>
  <si>
    <t>202
_____
15</t>
  </si>
  <si>
    <t>798
_____
2393</t>
  </si>
  <si>
    <t>1195
_____
205</t>
  </si>
  <si>
    <t>ТЕРм39-02-001-01
Визуальный и измерительный контроль сварных соединений трубопроводов, диаметр: до 28 мм
1 стык</t>
  </si>
  <si>
    <t>1.12
_____
0.02</t>
  </si>
  <si>
    <t>ТЕРм39-02-001-02
Визуальный и измерительный контроль сварных соединений трубопроводов, диаметр: до 60 мм
1 стык</t>
  </si>
  <si>
    <t>1.4
_____
0.03</t>
  </si>
  <si>
    <t>ТЕРм39-02-012-02
Рентгенографический контроль трубопровода через две стенки, диаметр трубопровода: 60 мм, толщина стенки до 11 мм
1 снимок</t>
  </si>
  <si>
    <t>19.6
_____
7.55</t>
  </si>
  <si>
    <t>39
_____
16</t>
  </si>
  <si>
    <t>531
_____
36</t>
  </si>
  <si>
    <t>Итого прямые затраты по смете</t>
  </si>
  <si>
    <t>2305
_____
26878</t>
  </si>
  <si>
    <t>4839
_____
507</t>
  </si>
  <si>
    <t>31273
_____
119851</t>
  </si>
  <si>
    <t>29576
_____
6878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</si>
  <si>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</si>
  <si>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</si>
  <si>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МДС35 пр.1 т.1 п.8. Строительство инженерных сетей и сооружений, а также объектов жилищно-гражданского назначения в стесненных условиях застроенной части города: ОЗП=1.15; ЭМ=1.15; ЗПМ=1.15; ТЗ=1.15; ТЗМ=1.15  (Поз. 1-3, 5, 10-12, 4, 6-7, 9, 8, 13-24, 26-30, 39-46, 34-36, 31, 47-49, 32-33)</t>
  </si>
  <si>
    <t>725
_____
76</t>
  </si>
  <si>
    <t xml:space="preserve">     Вспомогательные материалы МАТ=2%  (Поз. 31, 47-49, 32-33)</t>
  </si>
  <si>
    <t xml:space="preserve">
_____
11</t>
  </si>
  <si>
    <t xml:space="preserve">     МДС35 пр.1 т.1 п.8. Строительство инженерных сетей и сооружений, а также объектов жилищно-гражданского назначения в стесненных условиях застроенной части города: ОЗП=1.15; ЭМ=1.15; ЗПМ=1.15; ТЗ=1.15; ТЗМ=1.15  (Поз. 1-3, 5, 10-12, 4, 6-7, 9, 8, 13-24, 26-30, 39-46, 25, 34-38, 31, 47-49, 32-33)</t>
  </si>
  <si>
    <t>4436
_____
1032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</si>
  <si>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</si>
  <si>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</si>
  <si>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</si>
  <si>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</si>
  <si>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</si>
  <si>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</si>
  <si>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</si>
  <si>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</si>
  <si>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</si>
  <si>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</si>
  <si>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</si>
  <si>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Составлена в базисных ценах на 01.2000 г. и текущих ценах на 3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</si>
</sst>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0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9" fillId="0" borderId="0" xfId="24" applyFont="1">
      <alignment horizontal="left" vertical="top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3" applyFont="1" applyAlignment="1">
      <alignment horizontal="left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07"/>
  <sheetViews>
    <sheetView showGridLines="0" tabSelected="1" workbookViewId="0">
      <selection activeCell="A24" sqref="A24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ht="15.75" x14ac:dyDescent="0.25">
      <c r="A2" s="2" t="s">
        <v>21</v>
      </c>
      <c r="H2" s="3" t="s">
        <v>22</v>
      </c>
    </row>
    <row r="3" spans="1:21" x14ac:dyDescent="0.2">
      <c r="A3" s="34" t="s">
        <v>27</v>
      </c>
      <c r="H3" s="34" t="s">
        <v>27</v>
      </c>
    </row>
    <row r="4" spans="1:21" x14ac:dyDescent="0.2">
      <c r="A4" s="34" t="s">
        <v>28</v>
      </c>
      <c r="B4" s="4"/>
      <c r="C4" s="4"/>
      <c r="D4" s="4"/>
      <c r="E4" s="4"/>
      <c r="F4" s="4"/>
      <c r="G4" s="4"/>
      <c r="H4" s="34" t="s">
        <v>28</v>
      </c>
    </row>
    <row r="5" spans="1:21" x14ac:dyDescent="0.2">
      <c r="A5" s="1" t="s">
        <v>25</v>
      </c>
      <c r="B5" s="4"/>
      <c r="C5" s="4"/>
      <c r="D5" s="4"/>
      <c r="E5" s="4"/>
      <c r="F5" s="4"/>
      <c r="G5" s="4"/>
      <c r="H5" s="35" t="s">
        <v>26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8" t="s">
        <v>29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8" t="s">
        <v>30</v>
      </c>
      <c r="B10" s="6"/>
      <c r="C10" s="6"/>
      <c r="D10" s="6"/>
    </row>
    <row r="11" spans="1:21" s="7" customFormat="1" ht="15" x14ac:dyDescent="0.25">
      <c r="A11" s="47" t="s">
        <v>31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</row>
    <row r="12" spans="1:21" s="7" customFormat="1" ht="12" x14ac:dyDescent="0.2">
      <c r="A12" s="48" t="s">
        <v>18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</row>
    <row r="13" spans="1:21" s="7" customFormat="1" ht="12" x14ac:dyDescent="0.2">
      <c r="A13" s="48" t="s">
        <v>32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</row>
    <row r="14" spans="1:21" s="7" customFormat="1" ht="12" x14ac:dyDescent="0.2">
      <c r="A14" s="49" t="s">
        <v>33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</row>
    <row r="15" spans="1:21" s="7" customFormat="1" ht="12" x14ac:dyDescent="0.2"/>
    <row r="16" spans="1:21" s="7" customFormat="1" ht="12" x14ac:dyDescent="0.2">
      <c r="G16" s="43" t="s">
        <v>16</v>
      </c>
      <c r="H16" s="44"/>
      <c r="I16" s="45"/>
      <c r="J16" s="43" t="s">
        <v>17</v>
      </c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</row>
    <row r="17" spans="1:26" s="7" customFormat="1" x14ac:dyDescent="0.2">
      <c r="D17" s="5" t="s">
        <v>1</v>
      </c>
      <c r="G17" s="37">
        <f>40501/1000</f>
        <v>40.500999999999998</v>
      </c>
      <c r="H17" s="38"/>
      <c r="I17" s="9" t="s">
        <v>2</v>
      </c>
      <c r="J17" s="39">
        <f>250794/1000</f>
        <v>250.79400000000001</v>
      </c>
      <c r="K17" s="40"/>
      <c r="L17" s="10"/>
      <c r="M17" s="10"/>
      <c r="N17" s="10"/>
      <c r="O17" s="10"/>
      <c r="P17" s="10"/>
      <c r="Q17" s="10"/>
      <c r="R17" s="10"/>
      <c r="S17" s="10"/>
      <c r="T17" s="10"/>
      <c r="U17" s="9" t="s">
        <v>2</v>
      </c>
    </row>
    <row r="18" spans="1:26" s="7" customFormat="1" x14ac:dyDescent="0.2">
      <c r="D18" s="11" t="s">
        <v>19</v>
      </c>
      <c r="F18" s="12"/>
      <c r="G18" s="37">
        <f>0/1000</f>
        <v>0</v>
      </c>
      <c r="H18" s="38"/>
      <c r="I18" s="9" t="s">
        <v>2</v>
      </c>
      <c r="J18" s="39">
        <f>0/1000</f>
        <v>0</v>
      </c>
      <c r="K18" s="40"/>
      <c r="L18" s="10"/>
      <c r="M18" s="10"/>
      <c r="N18" s="10"/>
      <c r="O18" s="10"/>
      <c r="P18" s="10"/>
      <c r="Q18" s="10"/>
      <c r="R18" s="10"/>
      <c r="S18" s="10"/>
      <c r="T18" s="10"/>
      <c r="U18" s="9" t="s">
        <v>2</v>
      </c>
    </row>
    <row r="19" spans="1:26" s="7" customFormat="1" x14ac:dyDescent="0.2">
      <c r="D19" s="11" t="s">
        <v>20</v>
      </c>
      <c r="F19" s="12"/>
      <c r="G19" s="37">
        <f>387/1000</f>
        <v>0.38700000000000001</v>
      </c>
      <c r="H19" s="38"/>
      <c r="I19" s="9" t="s">
        <v>2</v>
      </c>
      <c r="J19" s="39">
        <f>3767/1000</f>
        <v>3.7669999999999999</v>
      </c>
      <c r="K19" s="40"/>
      <c r="L19" s="10"/>
      <c r="M19" s="10"/>
      <c r="N19" s="10"/>
      <c r="O19" s="10"/>
      <c r="P19" s="10"/>
      <c r="Q19" s="10"/>
      <c r="R19" s="10"/>
      <c r="S19" s="10"/>
      <c r="T19" s="10"/>
      <c r="U19" s="9" t="s">
        <v>2</v>
      </c>
    </row>
    <row r="20" spans="1:26" s="7" customFormat="1" x14ac:dyDescent="0.2">
      <c r="D20" s="5" t="s">
        <v>3</v>
      </c>
      <c r="G20" s="37">
        <f>(V20+V21)/1000</f>
        <v>0.28436</v>
      </c>
      <c r="H20" s="38"/>
      <c r="I20" s="9" t="s">
        <v>4</v>
      </c>
      <c r="J20" s="39">
        <f>(W20+W21)/1000</f>
        <v>0.28436</v>
      </c>
      <c r="K20" s="40"/>
      <c r="L20" s="10"/>
      <c r="M20" s="10"/>
      <c r="N20" s="10"/>
      <c r="O20" s="10"/>
      <c r="P20" s="10"/>
      <c r="Q20" s="10"/>
      <c r="R20" s="10"/>
      <c r="S20" s="10"/>
      <c r="T20" s="10"/>
      <c r="U20" s="9" t="s">
        <v>4</v>
      </c>
      <c r="V20" s="13">
        <v>243.63</v>
      </c>
      <c r="W20" s="14">
        <v>243.63</v>
      </c>
      <c r="X20" s="27">
        <v>3233</v>
      </c>
      <c r="Y20" s="27">
        <v>3328</v>
      </c>
      <c r="Z20" s="27">
        <v>2079</v>
      </c>
    </row>
    <row r="21" spans="1:26" s="7" customFormat="1" x14ac:dyDescent="0.2">
      <c r="D21" s="5" t="s">
        <v>5</v>
      </c>
      <c r="G21" s="37">
        <f>3233/1000</f>
        <v>3.2330000000000001</v>
      </c>
      <c r="H21" s="38"/>
      <c r="I21" s="9" t="s">
        <v>2</v>
      </c>
      <c r="J21" s="39">
        <f>43872/1000</f>
        <v>43.872</v>
      </c>
      <c r="K21" s="40"/>
      <c r="L21" s="10"/>
      <c r="M21" s="10"/>
      <c r="N21" s="10"/>
      <c r="O21" s="10"/>
      <c r="P21" s="10"/>
      <c r="Q21" s="10"/>
      <c r="R21" s="10"/>
      <c r="S21" s="10"/>
      <c r="T21" s="10"/>
      <c r="U21" s="9" t="s">
        <v>2</v>
      </c>
      <c r="V21" s="13">
        <v>40.729999999999997</v>
      </c>
      <c r="W21" s="14">
        <v>40.729999999999997</v>
      </c>
      <c r="X21" s="28">
        <v>43872</v>
      </c>
      <c r="Y21" s="28">
        <v>38379</v>
      </c>
      <c r="Z21" s="28">
        <v>22578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2" x14ac:dyDescent="0.2">
      <c r="A24" s="36" t="s">
        <v>273</v>
      </c>
    </row>
    <row r="25" spans="1:26" s="7" customFormat="1" thickBot="1" x14ac:dyDescent="0.25">
      <c r="A25" s="21"/>
    </row>
    <row r="26" spans="1:26" s="23" customFormat="1" ht="27" customHeight="1" thickBot="1" x14ac:dyDescent="0.25">
      <c r="A26" s="46" t="s">
        <v>6</v>
      </c>
      <c r="B26" s="46" t="s">
        <v>7</v>
      </c>
      <c r="C26" s="46" t="s">
        <v>8</v>
      </c>
      <c r="D26" s="42" t="s">
        <v>9</v>
      </c>
      <c r="E26" s="42"/>
      <c r="F26" s="42"/>
      <c r="G26" s="42" t="s">
        <v>10</v>
      </c>
      <c r="H26" s="42"/>
      <c r="I26" s="42"/>
      <c r="J26" s="42" t="s">
        <v>11</v>
      </c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</row>
    <row r="27" spans="1:26" s="23" customFormat="1" ht="22.5" customHeight="1" thickBot="1" x14ac:dyDescent="0.25">
      <c r="A27" s="46"/>
      <c r="B27" s="46"/>
      <c r="C27" s="46"/>
      <c r="D27" s="41" t="s">
        <v>0</v>
      </c>
      <c r="E27" s="22" t="s">
        <v>12</v>
      </c>
      <c r="F27" s="22" t="s">
        <v>13</v>
      </c>
      <c r="G27" s="41" t="s">
        <v>0</v>
      </c>
      <c r="H27" s="22" t="s">
        <v>12</v>
      </c>
      <c r="I27" s="22" t="s">
        <v>13</v>
      </c>
      <c r="J27" s="41" t="s">
        <v>0</v>
      </c>
      <c r="K27" s="22" t="s">
        <v>12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13</v>
      </c>
    </row>
    <row r="28" spans="1:26" s="23" customFormat="1" ht="22.5" customHeight="1" thickBot="1" x14ac:dyDescent="0.25">
      <c r="A28" s="46"/>
      <c r="B28" s="46"/>
      <c r="C28" s="46"/>
      <c r="D28" s="41"/>
      <c r="E28" s="22" t="s">
        <v>14</v>
      </c>
      <c r="F28" s="22" t="s">
        <v>15</v>
      </c>
      <c r="G28" s="41"/>
      <c r="H28" s="22" t="s">
        <v>14</v>
      </c>
      <c r="I28" s="22" t="s">
        <v>15</v>
      </c>
      <c r="J28" s="41"/>
      <c r="K28" s="22" t="s">
        <v>14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15</v>
      </c>
    </row>
    <row r="29" spans="1:26" s="6" customFormat="1" x14ac:dyDescent="0.2">
      <c r="A29" s="50">
        <v>1</v>
      </c>
      <c r="B29" s="50">
        <v>2</v>
      </c>
      <c r="C29" s="50">
        <v>3</v>
      </c>
      <c r="D29" s="51">
        <v>4</v>
      </c>
      <c r="E29" s="50">
        <v>5</v>
      </c>
      <c r="F29" s="50">
        <v>6</v>
      </c>
      <c r="G29" s="51">
        <v>7</v>
      </c>
      <c r="H29" s="50">
        <v>8</v>
      </c>
      <c r="I29" s="50">
        <v>9</v>
      </c>
      <c r="J29" s="51">
        <v>10</v>
      </c>
      <c r="K29" s="50">
        <v>11</v>
      </c>
      <c r="L29" s="50"/>
      <c r="M29" s="50"/>
      <c r="N29" s="50"/>
      <c r="O29" s="50"/>
      <c r="P29" s="50"/>
      <c r="Q29" s="50"/>
      <c r="R29" s="50"/>
      <c r="S29" s="50"/>
      <c r="T29" s="50"/>
      <c r="U29" s="50">
        <v>12</v>
      </c>
    </row>
    <row r="30" spans="1:26" s="24" customFormat="1" ht="21" customHeight="1" x14ac:dyDescent="0.2">
      <c r="A30" s="52" t="s">
        <v>36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</row>
    <row r="31" spans="1:26" s="24" customFormat="1" ht="72" x14ac:dyDescent="0.2">
      <c r="A31" s="54">
        <v>1</v>
      </c>
      <c r="B31" s="55" t="s">
        <v>37</v>
      </c>
      <c r="C31" s="56" t="s">
        <v>38</v>
      </c>
      <c r="D31" s="57">
        <v>16177.42</v>
      </c>
      <c r="E31" s="58"/>
      <c r="F31" s="57" t="s">
        <v>39</v>
      </c>
      <c r="G31" s="57">
        <v>650</v>
      </c>
      <c r="H31" s="57"/>
      <c r="I31" s="57" t="s">
        <v>40</v>
      </c>
      <c r="J31" s="57">
        <v>4084</v>
      </c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 t="s">
        <v>41</v>
      </c>
    </row>
    <row r="32" spans="1:26" s="24" customFormat="1" ht="72" x14ac:dyDescent="0.2">
      <c r="A32" s="54">
        <v>2</v>
      </c>
      <c r="B32" s="55" t="s">
        <v>37</v>
      </c>
      <c r="C32" s="56" t="s">
        <v>42</v>
      </c>
      <c r="D32" s="57">
        <v>16177.42</v>
      </c>
      <c r="E32" s="58"/>
      <c r="F32" s="57" t="s">
        <v>39</v>
      </c>
      <c r="G32" s="57">
        <v>1873</v>
      </c>
      <c r="H32" s="57"/>
      <c r="I32" s="57" t="s">
        <v>43</v>
      </c>
      <c r="J32" s="57">
        <v>11765</v>
      </c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 t="s">
        <v>44</v>
      </c>
    </row>
    <row r="33" spans="1:21" s="24" customFormat="1" ht="72" x14ac:dyDescent="0.2">
      <c r="A33" s="54">
        <v>3</v>
      </c>
      <c r="B33" s="55" t="s">
        <v>45</v>
      </c>
      <c r="C33" s="56" t="s">
        <v>46</v>
      </c>
      <c r="D33" s="57">
        <v>7781.27</v>
      </c>
      <c r="E33" s="58" t="s">
        <v>47</v>
      </c>
      <c r="F33" s="57" t="s">
        <v>48</v>
      </c>
      <c r="G33" s="57">
        <v>13</v>
      </c>
      <c r="H33" s="57">
        <v>1</v>
      </c>
      <c r="I33" s="57" t="s">
        <v>49</v>
      </c>
      <c r="J33" s="57">
        <v>96</v>
      </c>
      <c r="K33" s="58">
        <v>7</v>
      </c>
      <c r="L33" s="58"/>
      <c r="M33" s="58"/>
      <c r="N33" s="58"/>
      <c r="O33" s="58"/>
      <c r="P33" s="58"/>
      <c r="Q33" s="58"/>
      <c r="R33" s="58"/>
      <c r="S33" s="58"/>
      <c r="T33" s="58"/>
      <c r="U33" s="58" t="s">
        <v>50</v>
      </c>
    </row>
    <row r="34" spans="1:21" s="24" customFormat="1" ht="72" x14ac:dyDescent="0.2">
      <c r="A34" s="54">
        <v>4</v>
      </c>
      <c r="B34" s="55" t="s">
        <v>51</v>
      </c>
      <c r="C34" s="56" t="s">
        <v>52</v>
      </c>
      <c r="D34" s="57">
        <v>14.21</v>
      </c>
      <c r="E34" s="58"/>
      <c r="F34" s="57">
        <v>14.21</v>
      </c>
      <c r="G34" s="57">
        <v>42</v>
      </c>
      <c r="H34" s="57"/>
      <c r="I34" s="57">
        <v>42</v>
      </c>
      <c r="J34" s="57">
        <v>199</v>
      </c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>
        <v>199</v>
      </c>
    </row>
    <row r="35" spans="1:21" s="24" customFormat="1" ht="36" x14ac:dyDescent="0.2">
      <c r="A35" s="54">
        <v>5</v>
      </c>
      <c r="B35" s="55" t="s">
        <v>53</v>
      </c>
      <c r="C35" s="56" t="s">
        <v>46</v>
      </c>
      <c r="D35" s="57">
        <v>398.5</v>
      </c>
      <c r="E35" s="58" t="s">
        <v>54</v>
      </c>
      <c r="F35" s="57" t="s">
        <v>55</v>
      </c>
      <c r="G35" s="57">
        <v>1</v>
      </c>
      <c r="H35" s="57"/>
      <c r="I35" s="57">
        <v>1</v>
      </c>
      <c r="J35" s="57">
        <v>6</v>
      </c>
      <c r="K35" s="58">
        <v>1</v>
      </c>
      <c r="L35" s="58"/>
      <c r="M35" s="58"/>
      <c r="N35" s="58"/>
      <c r="O35" s="58"/>
      <c r="P35" s="58"/>
      <c r="Q35" s="58"/>
      <c r="R35" s="58"/>
      <c r="S35" s="58"/>
      <c r="T35" s="58"/>
      <c r="U35" s="58" t="s">
        <v>56</v>
      </c>
    </row>
    <row r="36" spans="1:21" s="24" customFormat="1" ht="60" x14ac:dyDescent="0.2">
      <c r="A36" s="54">
        <v>6</v>
      </c>
      <c r="B36" s="55" t="s">
        <v>57</v>
      </c>
      <c r="C36" s="56" t="s">
        <v>58</v>
      </c>
      <c r="D36" s="57">
        <v>1518.44</v>
      </c>
      <c r="E36" s="58">
        <v>1518.44</v>
      </c>
      <c r="F36" s="57"/>
      <c r="G36" s="57">
        <v>90</v>
      </c>
      <c r="H36" s="57">
        <v>90</v>
      </c>
      <c r="I36" s="57"/>
      <c r="J36" s="57">
        <v>1215</v>
      </c>
      <c r="K36" s="58">
        <v>1215</v>
      </c>
      <c r="L36" s="58"/>
      <c r="M36" s="58"/>
      <c r="N36" s="58"/>
      <c r="O36" s="58"/>
      <c r="P36" s="58"/>
      <c r="Q36" s="58"/>
      <c r="R36" s="58"/>
      <c r="S36" s="58"/>
      <c r="T36" s="58"/>
      <c r="U36" s="58"/>
    </row>
    <row r="37" spans="1:21" s="24" customFormat="1" ht="120" x14ac:dyDescent="0.2">
      <c r="A37" s="54">
        <v>7</v>
      </c>
      <c r="B37" s="55" t="s">
        <v>59</v>
      </c>
      <c r="C37" s="56" t="s">
        <v>60</v>
      </c>
      <c r="D37" s="57">
        <v>2934.34</v>
      </c>
      <c r="E37" s="58">
        <v>2934.34</v>
      </c>
      <c r="F37" s="57"/>
      <c r="G37" s="57">
        <v>587</v>
      </c>
      <c r="H37" s="57">
        <v>587</v>
      </c>
      <c r="I37" s="57"/>
      <c r="J37" s="57">
        <v>7958</v>
      </c>
      <c r="K37" s="58">
        <v>7958</v>
      </c>
      <c r="L37" s="58"/>
      <c r="M37" s="58"/>
      <c r="N37" s="58"/>
      <c r="O37" s="58"/>
      <c r="P37" s="58"/>
      <c r="Q37" s="58"/>
      <c r="R37" s="58"/>
      <c r="S37" s="58"/>
      <c r="T37" s="58"/>
      <c r="U37" s="58"/>
    </row>
    <row r="38" spans="1:21" s="24" customFormat="1" ht="48" x14ac:dyDescent="0.2">
      <c r="A38" s="54">
        <v>8</v>
      </c>
      <c r="B38" s="55" t="s">
        <v>61</v>
      </c>
      <c r="C38" s="56" t="s">
        <v>62</v>
      </c>
      <c r="D38" s="57">
        <v>1431.41</v>
      </c>
      <c r="E38" s="58" t="s">
        <v>63</v>
      </c>
      <c r="F38" s="57" t="s">
        <v>64</v>
      </c>
      <c r="G38" s="57">
        <v>1288</v>
      </c>
      <c r="H38" s="57" t="s">
        <v>65</v>
      </c>
      <c r="I38" s="57" t="s">
        <v>66</v>
      </c>
      <c r="J38" s="57">
        <v>4905</v>
      </c>
      <c r="K38" s="58" t="s">
        <v>67</v>
      </c>
      <c r="L38" s="58"/>
      <c r="M38" s="58"/>
      <c r="N38" s="58"/>
      <c r="O38" s="58"/>
      <c r="P38" s="58"/>
      <c r="Q38" s="58"/>
      <c r="R38" s="58"/>
      <c r="S38" s="58"/>
      <c r="T38" s="58"/>
      <c r="U38" s="58" t="s">
        <v>68</v>
      </c>
    </row>
    <row r="39" spans="1:21" s="24" customFormat="1" ht="36" x14ac:dyDescent="0.2">
      <c r="A39" s="54">
        <v>9</v>
      </c>
      <c r="B39" s="55" t="s">
        <v>69</v>
      </c>
      <c r="C39" s="56" t="s">
        <v>70</v>
      </c>
      <c r="D39" s="57">
        <v>921.46</v>
      </c>
      <c r="E39" s="58">
        <v>921.46</v>
      </c>
      <c r="F39" s="57"/>
      <c r="G39" s="57">
        <v>289</v>
      </c>
      <c r="H39" s="57">
        <v>289</v>
      </c>
      <c r="I39" s="57"/>
      <c r="J39" s="57">
        <v>3925</v>
      </c>
      <c r="K39" s="58">
        <v>3925</v>
      </c>
      <c r="L39" s="58"/>
      <c r="M39" s="58"/>
      <c r="N39" s="58"/>
      <c r="O39" s="58"/>
      <c r="P39" s="58"/>
      <c r="Q39" s="58"/>
      <c r="R39" s="58"/>
      <c r="S39" s="58"/>
      <c r="T39" s="58"/>
      <c r="U39" s="58"/>
    </row>
    <row r="40" spans="1:21" s="24" customFormat="1" ht="48" x14ac:dyDescent="0.2">
      <c r="A40" s="54">
        <v>10</v>
      </c>
      <c r="B40" s="55" t="s">
        <v>71</v>
      </c>
      <c r="C40" s="56" t="s">
        <v>72</v>
      </c>
      <c r="D40" s="57">
        <v>117</v>
      </c>
      <c r="E40" s="58" t="s">
        <v>73</v>
      </c>
      <c r="F40" s="57"/>
      <c r="G40" s="57">
        <v>4041</v>
      </c>
      <c r="H40" s="57" t="s">
        <v>74</v>
      </c>
      <c r="I40" s="57"/>
      <c r="J40" s="57">
        <v>12045</v>
      </c>
      <c r="K40" s="58" t="s">
        <v>75</v>
      </c>
      <c r="L40" s="58"/>
      <c r="M40" s="58"/>
      <c r="N40" s="58"/>
      <c r="O40" s="58"/>
      <c r="P40" s="58"/>
      <c r="Q40" s="58"/>
      <c r="R40" s="58"/>
      <c r="S40" s="58"/>
      <c r="T40" s="58"/>
      <c r="U40" s="58"/>
    </row>
    <row r="41" spans="1:21" s="24" customFormat="1" ht="72" x14ac:dyDescent="0.2">
      <c r="A41" s="54">
        <v>11</v>
      </c>
      <c r="B41" s="55" t="s">
        <v>76</v>
      </c>
      <c r="C41" s="56" t="s">
        <v>77</v>
      </c>
      <c r="D41" s="57">
        <v>633.41</v>
      </c>
      <c r="E41" s="58"/>
      <c r="F41" s="57" t="s">
        <v>78</v>
      </c>
      <c r="G41" s="57">
        <v>90</v>
      </c>
      <c r="H41" s="57"/>
      <c r="I41" s="57" t="s">
        <v>79</v>
      </c>
      <c r="J41" s="57">
        <v>788</v>
      </c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 t="s">
        <v>80</v>
      </c>
    </row>
    <row r="42" spans="1:21" s="24" customFormat="1" ht="48" x14ac:dyDescent="0.2">
      <c r="A42" s="59">
        <v>12</v>
      </c>
      <c r="B42" s="60" t="s">
        <v>81</v>
      </c>
      <c r="C42" s="61" t="s">
        <v>82</v>
      </c>
      <c r="D42" s="62">
        <v>334.97</v>
      </c>
      <c r="E42" s="63">
        <v>135.07</v>
      </c>
      <c r="F42" s="62" t="s">
        <v>83</v>
      </c>
      <c r="G42" s="62">
        <v>609</v>
      </c>
      <c r="H42" s="62">
        <v>246</v>
      </c>
      <c r="I42" s="62" t="s">
        <v>84</v>
      </c>
      <c r="J42" s="62">
        <v>5916</v>
      </c>
      <c r="K42" s="63">
        <v>3333</v>
      </c>
      <c r="L42" s="63"/>
      <c r="M42" s="63"/>
      <c r="N42" s="63"/>
      <c r="O42" s="63"/>
      <c r="P42" s="63"/>
      <c r="Q42" s="63"/>
      <c r="R42" s="63"/>
      <c r="S42" s="63"/>
      <c r="T42" s="63"/>
      <c r="U42" s="63" t="s">
        <v>85</v>
      </c>
    </row>
    <row r="43" spans="1:21" s="24" customFormat="1" ht="21" customHeight="1" x14ac:dyDescent="0.2">
      <c r="A43" s="52" t="s">
        <v>86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</row>
    <row r="44" spans="1:21" s="24" customFormat="1" ht="72" x14ac:dyDescent="0.2">
      <c r="A44" s="54">
        <v>13</v>
      </c>
      <c r="B44" s="55" t="s">
        <v>87</v>
      </c>
      <c r="C44" s="56" t="s">
        <v>88</v>
      </c>
      <c r="D44" s="57">
        <v>152.57</v>
      </c>
      <c r="E44" s="58" t="s">
        <v>89</v>
      </c>
      <c r="F44" s="57">
        <v>70.58</v>
      </c>
      <c r="G44" s="57">
        <v>354</v>
      </c>
      <c r="H44" s="57" t="s">
        <v>90</v>
      </c>
      <c r="I44" s="57">
        <v>164</v>
      </c>
      <c r="J44" s="57">
        <v>2718</v>
      </c>
      <c r="K44" s="58" t="s">
        <v>91</v>
      </c>
      <c r="L44" s="58"/>
      <c r="M44" s="58"/>
      <c r="N44" s="58"/>
      <c r="O44" s="58"/>
      <c r="P44" s="58"/>
      <c r="Q44" s="58"/>
      <c r="R44" s="58"/>
      <c r="S44" s="58"/>
      <c r="T44" s="58"/>
      <c r="U44" s="58">
        <v>274</v>
      </c>
    </row>
    <row r="45" spans="1:21" s="24" customFormat="1" ht="60" x14ac:dyDescent="0.2">
      <c r="A45" s="54">
        <v>14</v>
      </c>
      <c r="B45" s="55" t="s">
        <v>92</v>
      </c>
      <c r="C45" s="56">
        <v>232</v>
      </c>
      <c r="D45" s="57">
        <v>41.58</v>
      </c>
      <c r="E45" s="58" t="s">
        <v>93</v>
      </c>
      <c r="F45" s="57"/>
      <c r="G45" s="57">
        <v>9647</v>
      </c>
      <c r="H45" s="57" t="s">
        <v>94</v>
      </c>
      <c r="I45" s="57"/>
      <c r="J45" s="57">
        <v>61062</v>
      </c>
      <c r="K45" s="58" t="s">
        <v>95</v>
      </c>
      <c r="L45" s="58"/>
      <c r="M45" s="58"/>
      <c r="N45" s="58"/>
      <c r="O45" s="58"/>
      <c r="P45" s="58"/>
      <c r="Q45" s="58"/>
      <c r="R45" s="58"/>
      <c r="S45" s="58"/>
      <c r="T45" s="58"/>
      <c r="U45" s="58"/>
    </row>
    <row r="46" spans="1:21" s="24" customFormat="1" ht="60" x14ac:dyDescent="0.2">
      <c r="A46" s="54">
        <v>15</v>
      </c>
      <c r="B46" s="55" t="s">
        <v>96</v>
      </c>
      <c r="C46" s="56">
        <v>232</v>
      </c>
      <c r="D46" s="57">
        <v>32.47</v>
      </c>
      <c r="E46" s="58" t="s">
        <v>97</v>
      </c>
      <c r="F46" s="57"/>
      <c r="G46" s="57">
        <v>7533</v>
      </c>
      <c r="H46" s="57" t="s">
        <v>98</v>
      </c>
      <c r="I46" s="57"/>
      <c r="J46" s="57">
        <v>28552</v>
      </c>
      <c r="K46" s="58" t="s">
        <v>99</v>
      </c>
      <c r="L46" s="58"/>
      <c r="M46" s="58"/>
      <c r="N46" s="58"/>
      <c r="O46" s="58"/>
      <c r="P46" s="58"/>
      <c r="Q46" s="58"/>
      <c r="R46" s="58"/>
      <c r="S46" s="58"/>
      <c r="T46" s="58"/>
      <c r="U46" s="58"/>
    </row>
    <row r="47" spans="1:21" s="24" customFormat="1" ht="72" x14ac:dyDescent="0.2">
      <c r="A47" s="54">
        <v>16</v>
      </c>
      <c r="B47" s="55" t="s">
        <v>100</v>
      </c>
      <c r="C47" s="56">
        <v>2</v>
      </c>
      <c r="D47" s="57">
        <v>212.27</v>
      </c>
      <c r="E47" s="58" t="s">
        <v>101</v>
      </c>
      <c r="F47" s="57">
        <v>16.07</v>
      </c>
      <c r="G47" s="57">
        <v>425</v>
      </c>
      <c r="H47" s="57" t="s">
        <v>102</v>
      </c>
      <c r="I47" s="57">
        <v>32</v>
      </c>
      <c r="J47" s="57">
        <v>1281</v>
      </c>
      <c r="K47" s="58" t="s">
        <v>103</v>
      </c>
      <c r="L47" s="58"/>
      <c r="M47" s="58"/>
      <c r="N47" s="58"/>
      <c r="O47" s="58"/>
      <c r="P47" s="58"/>
      <c r="Q47" s="58"/>
      <c r="R47" s="58"/>
      <c r="S47" s="58"/>
      <c r="T47" s="58"/>
      <c r="U47" s="58">
        <v>102</v>
      </c>
    </row>
    <row r="48" spans="1:21" s="24" customFormat="1" ht="60" x14ac:dyDescent="0.2">
      <c r="A48" s="54">
        <v>17</v>
      </c>
      <c r="B48" s="55" t="s">
        <v>104</v>
      </c>
      <c r="C48" s="56">
        <v>1</v>
      </c>
      <c r="D48" s="57">
        <v>40.82</v>
      </c>
      <c r="E48" s="58" t="s">
        <v>105</v>
      </c>
      <c r="F48" s="57"/>
      <c r="G48" s="57">
        <v>41</v>
      </c>
      <c r="H48" s="57" t="s">
        <v>106</v>
      </c>
      <c r="I48" s="57"/>
      <c r="J48" s="57">
        <v>67</v>
      </c>
      <c r="K48" s="58" t="s">
        <v>107</v>
      </c>
      <c r="L48" s="58"/>
      <c r="M48" s="58"/>
      <c r="N48" s="58"/>
      <c r="O48" s="58"/>
      <c r="P48" s="58"/>
      <c r="Q48" s="58"/>
      <c r="R48" s="58"/>
      <c r="S48" s="58"/>
      <c r="T48" s="58"/>
      <c r="U48" s="58"/>
    </row>
    <row r="49" spans="1:21" s="24" customFormat="1" ht="60" x14ac:dyDescent="0.2">
      <c r="A49" s="54">
        <v>18</v>
      </c>
      <c r="B49" s="55" t="s">
        <v>108</v>
      </c>
      <c r="C49" s="56">
        <v>1</v>
      </c>
      <c r="D49" s="57">
        <v>385</v>
      </c>
      <c r="E49" s="58" t="s">
        <v>109</v>
      </c>
      <c r="F49" s="57"/>
      <c r="G49" s="57">
        <v>385</v>
      </c>
      <c r="H49" s="57" t="s">
        <v>109</v>
      </c>
      <c r="I49" s="57"/>
      <c r="J49" s="57">
        <v>288</v>
      </c>
      <c r="K49" s="58" t="s">
        <v>110</v>
      </c>
      <c r="L49" s="58"/>
      <c r="M49" s="58"/>
      <c r="N49" s="58"/>
      <c r="O49" s="58"/>
      <c r="P49" s="58"/>
      <c r="Q49" s="58"/>
      <c r="R49" s="58"/>
      <c r="S49" s="58"/>
      <c r="T49" s="58"/>
      <c r="U49" s="58"/>
    </row>
    <row r="50" spans="1:21" s="24" customFormat="1" ht="72" x14ac:dyDescent="0.2">
      <c r="A50" s="54">
        <v>19</v>
      </c>
      <c r="B50" s="55" t="s">
        <v>111</v>
      </c>
      <c r="C50" s="56" t="s">
        <v>112</v>
      </c>
      <c r="D50" s="57">
        <v>8722.01</v>
      </c>
      <c r="E50" s="58" t="s">
        <v>113</v>
      </c>
      <c r="F50" s="57" t="s">
        <v>114</v>
      </c>
      <c r="G50" s="57">
        <v>872</v>
      </c>
      <c r="H50" s="57" t="s">
        <v>115</v>
      </c>
      <c r="I50" s="57" t="s">
        <v>116</v>
      </c>
      <c r="J50" s="57">
        <v>5333</v>
      </c>
      <c r="K50" s="58" t="s">
        <v>117</v>
      </c>
      <c r="L50" s="58"/>
      <c r="M50" s="58"/>
      <c r="N50" s="58"/>
      <c r="O50" s="58"/>
      <c r="P50" s="58"/>
      <c r="Q50" s="58"/>
      <c r="R50" s="58"/>
      <c r="S50" s="58"/>
      <c r="T50" s="58"/>
      <c r="U50" s="58" t="s">
        <v>118</v>
      </c>
    </row>
    <row r="51" spans="1:21" s="24" customFormat="1" ht="84" x14ac:dyDescent="0.2">
      <c r="A51" s="54">
        <v>20</v>
      </c>
      <c r="B51" s="55" t="s">
        <v>119</v>
      </c>
      <c r="C51" s="56">
        <v>2.2999999999999998</v>
      </c>
      <c r="D51" s="57">
        <v>17.600000000000001</v>
      </c>
      <c r="E51" s="58" t="s">
        <v>120</v>
      </c>
      <c r="F51" s="57"/>
      <c r="G51" s="57">
        <v>40</v>
      </c>
      <c r="H51" s="57" t="s">
        <v>121</v>
      </c>
      <c r="I51" s="57"/>
      <c r="J51" s="57">
        <v>209</v>
      </c>
      <c r="K51" s="58" t="s">
        <v>122</v>
      </c>
      <c r="L51" s="58"/>
      <c r="M51" s="58"/>
      <c r="N51" s="58"/>
      <c r="O51" s="58"/>
      <c r="P51" s="58"/>
      <c r="Q51" s="58"/>
      <c r="R51" s="58"/>
      <c r="S51" s="58"/>
      <c r="T51" s="58"/>
      <c r="U51" s="58"/>
    </row>
    <row r="52" spans="1:21" s="24" customFormat="1" ht="72" x14ac:dyDescent="0.2">
      <c r="A52" s="54">
        <v>21</v>
      </c>
      <c r="B52" s="55" t="s">
        <v>123</v>
      </c>
      <c r="C52" s="56">
        <v>0.23</v>
      </c>
      <c r="D52" s="57">
        <v>292.24</v>
      </c>
      <c r="E52" s="58" t="s">
        <v>124</v>
      </c>
      <c r="F52" s="57" t="s">
        <v>125</v>
      </c>
      <c r="G52" s="57">
        <v>67</v>
      </c>
      <c r="H52" s="57" t="s">
        <v>126</v>
      </c>
      <c r="I52" s="57" t="s">
        <v>127</v>
      </c>
      <c r="J52" s="57">
        <v>325</v>
      </c>
      <c r="K52" s="58" t="s">
        <v>128</v>
      </c>
      <c r="L52" s="58"/>
      <c r="M52" s="58"/>
      <c r="N52" s="58"/>
      <c r="O52" s="58"/>
      <c r="P52" s="58"/>
      <c r="Q52" s="58"/>
      <c r="R52" s="58"/>
      <c r="S52" s="58"/>
      <c r="T52" s="58"/>
      <c r="U52" s="58" t="s">
        <v>129</v>
      </c>
    </row>
    <row r="53" spans="1:21" s="24" customFormat="1" ht="96" x14ac:dyDescent="0.2">
      <c r="A53" s="54">
        <v>22</v>
      </c>
      <c r="B53" s="55" t="s">
        <v>130</v>
      </c>
      <c r="C53" s="56" t="s">
        <v>131</v>
      </c>
      <c r="D53" s="57">
        <v>1099.95</v>
      </c>
      <c r="E53" s="58" t="s">
        <v>132</v>
      </c>
      <c r="F53" s="57" t="s">
        <v>133</v>
      </c>
      <c r="G53" s="57">
        <v>49</v>
      </c>
      <c r="H53" s="57" t="s">
        <v>134</v>
      </c>
      <c r="I53" s="57" t="s">
        <v>135</v>
      </c>
      <c r="J53" s="57">
        <v>369</v>
      </c>
      <c r="K53" s="58" t="s">
        <v>136</v>
      </c>
      <c r="L53" s="58"/>
      <c r="M53" s="58"/>
      <c r="N53" s="58"/>
      <c r="O53" s="58"/>
      <c r="P53" s="58"/>
      <c r="Q53" s="58"/>
      <c r="R53" s="58"/>
      <c r="S53" s="58"/>
      <c r="T53" s="58"/>
      <c r="U53" s="58" t="s">
        <v>137</v>
      </c>
    </row>
    <row r="54" spans="1:21" s="24" customFormat="1" ht="36" x14ac:dyDescent="0.2">
      <c r="A54" s="54">
        <v>23</v>
      </c>
      <c r="B54" s="55" t="s">
        <v>138</v>
      </c>
      <c r="C54" s="56">
        <v>0.3</v>
      </c>
      <c r="D54" s="57">
        <v>612</v>
      </c>
      <c r="E54" s="58" t="s">
        <v>139</v>
      </c>
      <c r="F54" s="57"/>
      <c r="G54" s="57">
        <v>184</v>
      </c>
      <c r="H54" s="57" t="s">
        <v>140</v>
      </c>
      <c r="I54" s="57"/>
      <c r="J54" s="57">
        <v>893</v>
      </c>
      <c r="K54" s="58" t="s">
        <v>141</v>
      </c>
      <c r="L54" s="58"/>
      <c r="M54" s="58"/>
      <c r="N54" s="58"/>
      <c r="O54" s="58"/>
      <c r="P54" s="58"/>
      <c r="Q54" s="58"/>
      <c r="R54" s="58"/>
      <c r="S54" s="58"/>
      <c r="T54" s="58"/>
      <c r="U54" s="58"/>
    </row>
    <row r="55" spans="1:21" s="24" customFormat="1" ht="84" x14ac:dyDescent="0.2">
      <c r="A55" s="54">
        <v>24</v>
      </c>
      <c r="B55" s="55" t="s">
        <v>142</v>
      </c>
      <c r="C55" s="56">
        <v>3.09</v>
      </c>
      <c r="D55" s="57">
        <v>40.799999999999997</v>
      </c>
      <c r="E55" s="58" t="s">
        <v>143</v>
      </c>
      <c r="F55" s="57"/>
      <c r="G55" s="57">
        <v>126</v>
      </c>
      <c r="H55" s="57" t="s">
        <v>144</v>
      </c>
      <c r="I55" s="57"/>
      <c r="J55" s="57">
        <v>814</v>
      </c>
      <c r="K55" s="58" t="s">
        <v>145</v>
      </c>
      <c r="L55" s="58"/>
      <c r="M55" s="58"/>
      <c r="N55" s="58"/>
      <c r="O55" s="58"/>
      <c r="P55" s="58"/>
      <c r="Q55" s="58"/>
      <c r="R55" s="58"/>
      <c r="S55" s="58"/>
      <c r="T55" s="58"/>
      <c r="U55" s="58"/>
    </row>
    <row r="56" spans="1:21" s="24" customFormat="1" ht="48" x14ac:dyDescent="0.2">
      <c r="A56" s="54">
        <v>25</v>
      </c>
      <c r="B56" s="55" t="s">
        <v>146</v>
      </c>
      <c r="C56" s="56">
        <v>0.08</v>
      </c>
      <c r="D56" s="57">
        <v>229.48</v>
      </c>
      <c r="E56" s="58" t="s">
        <v>147</v>
      </c>
      <c r="F56" s="57" t="s">
        <v>148</v>
      </c>
      <c r="G56" s="57">
        <v>18</v>
      </c>
      <c r="H56" s="57" t="s">
        <v>149</v>
      </c>
      <c r="I56" s="57" t="s">
        <v>150</v>
      </c>
      <c r="J56" s="57">
        <v>109</v>
      </c>
      <c r="K56" s="58" t="s">
        <v>151</v>
      </c>
      <c r="L56" s="58"/>
      <c r="M56" s="58"/>
      <c r="N56" s="58"/>
      <c r="O56" s="58"/>
      <c r="P56" s="58"/>
      <c r="Q56" s="58"/>
      <c r="R56" s="58"/>
      <c r="S56" s="58"/>
      <c r="T56" s="58"/>
      <c r="U56" s="58" t="s">
        <v>152</v>
      </c>
    </row>
    <row r="57" spans="1:21" s="24" customFormat="1" ht="60" x14ac:dyDescent="0.2">
      <c r="A57" s="54">
        <v>26</v>
      </c>
      <c r="B57" s="55" t="s">
        <v>153</v>
      </c>
      <c r="C57" s="56" t="s">
        <v>131</v>
      </c>
      <c r="D57" s="57">
        <v>2025.21</v>
      </c>
      <c r="E57" s="58" t="s">
        <v>154</v>
      </c>
      <c r="F57" s="57" t="s">
        <v>155</v>
      </c>
      <c r="G57" s="57">
        <v>91</v>
      </c>
      <c r="H57" s="57" t="s">
        <v>156</v>
      </c>
      <c r="I57" s="57" t="s">
        <v>157</v>
      </c>
      <c r="J57" s="57">
        <v>588</v>
      </c>
      <c r="K57" s="58" t="s">
        <v>158</v>
      </c>
      <c r="L57" s="58"/>
      <c r="M57" s="58"/>
      <c r="N57" s="58"/>
      <c r="O57" s="58"/>
      <c r="P57" s="58"/>
      <c r="Q57" s="58"/>
      <c r="R57" s="58"/>
      <c r="S57" s="58"/>
      <c r="T57" s="58"/>
      <c r="U57" s="58" t="s">
        <v>159</v>
      </c>
    </row>
    <row r="58" spans="1:21" s="24" customFormat="1" ht="84" x14ac:dyDescent="0.2">
      <c r="A58" s="54">
        <v>27</v>
      </c>
      <c r="B58" s="55" t="s">
        <v>119</v>
      </c>
      <c r="C58" s="56">
        <v>4.5449999999999999</v>
      </c>
      <c r="D58" s="57">
        <v>17.600000000000001</v>
      </c>
      <c r="E58" s="58" t="s">
        <v>120</v>
      </c>
      <c r="F58" s="57"/>
      <c r="G58" s="57">
        <v>80</v>
      </c>
      <c r="H58" s="57" t="s">
        <v>160</v>
      </c>
      <c r="I58" s="57"/>
      <c r="J58" s="57">
        <v>412</v>
      </c>
      <c r="K58" s="58" t="s">
        <v>161</v>
      </c>
      <c r="L58" s="58"/>
      <c r="M58" s="58"/>
      <c r="N58" s="58"/>
      <c r="O58" s="58"/>
      <c r="P58" s="58"/>
      <c r="Q58" s="58"/>
      <c r="R58" s="58"/>
      <c r="S58" s="58"/>
      <c r="T58" s="58"/>
      <c r="U58" s="58"/>
    </row>
    <row r="59" spans="1:21" s="24" customFormat="1" ht="84" x14ac:dyDescent="0.2">
      <c r="A59" s="54">
        <v>28</v>
      </c>
      <c r="B59" s="55" t="s">
        <v>162</v>
      </c>
      <c r="C59" s="56">
        <v>0.1</v>
      </c>
      <c r="D59" s="57">
        <v>12.3</v>
      </c>
      <c r="E59" s="58" t="s">
        <v>163</v>
      </c>
      <c r="F59" s="57"/>
      <c r="G59" s="57">
        <v>1</v>
      </c>
      <c r="H59" s="57" t="s">
        <v>164</v>
      </c>
      <c r="I59" s="57"/>
      <c r="J59" s="57">
        <v>6</v>
      </c>
      <c r="K59" s="58" t="s">
        <v>165</v>
      </c>
      <c r="L59" s="58"/>
      <c r="M59" s="58"/>
      <c r="N59" s="58"/>
      <c r="O59" s="58"/>
      <c r="P59" s="58"/>
      <c r="Q59" s="58"/>
      <c r="R59" s="58"/>
      <c r="S59" s="58"/>
      <c r="T59" s="58"/>
      <c r="U59" s="58"/>
    </row>
    <row r="60" spans="1:21" s="24" customFormat="1" ht="48" x14ac:dyDescent="0.2">
      <c r="A60" s="54">
        <v>29</v>
      </c>
      <c r="B60" s="55" t="s">
        <v>166</v>
      </c>
      <c r="C60" s="56">
        <v>1</v>
      </c>
      <c r="D60" s="57">
        <v>43.5</v>
      </c>
      <c r="E60" s="58" t="s">
        <v>167</v>
      </c>
      <c r="F60" s="57"/>
      <c r="G60" s="57">
        <v>44</v>
      </c>
      <c r="H60" s="57" t="s">
        <v>168</v>
      </c>
      <c r="I60" s="57"/>
      <c r="J60" s="57">
        <v>155</v>
      </c>
      <c r="K60" s="58" t="s">
        <v>169</v>
      </c>
      <c r="L60" s="58"/>
      <c r="M60" s="58"/>
      <c r="N60" s="58"/>
      <c r="O60" s="58"/>
      <c r="P60" s="58"/>
      <c r="Q60" s="58"/>
      <c r="R60" s="58"/>
      <c r="S60" s="58"/>
      <c r="T60" s="58"/>
      <c r="U60" s="58"/>
    </row>
    <row r="61" spans="1:21" s="24" customFormat="1" ht="48" x14ac:dyDescent="0.2">
      <c r="A61" s="54">
        <v>30</v>
      </c>
      <c r="B61" s="55" t="s">
        <v>170</v>
      </c>
      <c r="C61" s="56">
        <v>1</v>
      </c>
      <c r="D61" s="57">
        <v>60.8</v>
      </c>
      <c r="E61" s="58" t="s">
        <v>171</v>
      </c>
      <c r="F61" s="57"/>
      <c r="G61" s="57">
        <v>61</v>
      </c>
      <c r="H61" s="57" t="s">
        <v>172</v>
      </c>
      <c r="I61" s="57"/>
      <c r="J61" s="57">
        <v>287</v>
      </c>
      <c r="K61" s="58" t="s">
        <v>173</v>
      </c>
      <c r="L61" s="58"/>
      <c r="M61" s="58"/>
      <c r="N61" s="58"/>
      <c r="O61" s="58"/>
      <c r="P61" s="58"/>
      <c r="Q61" s="58"/>
      <c r="R61" s="58"/>
      <c r="S61" s="58"/>
      <c r="T61" s="58"/>
      <c r="U61" s="58"/>
    </row>
    <row r="62" spans="1:21" s="24" customFormat="1" ht="48" x14ac:dyDescent="0.2">
      <c r="A62" s="54">
        <v>31</v>
      </c>
      <c r="B62" s="55" t="s">
        <v>174</v>
      </c>
      <c r="C62" s="56" t="s">
        <v>175</v>
      </c>
      <c r="D62" s="57">
        <v>3659.44</v>
      </c>
      <c r="E62" s="58" t="s">
        <v>176</v>
      </c>
      <c r="F62" s="57">
        <v>430.27</v>
      </c>
      <c r="G62" s="57">
        <v>37</v>
      </c>
      <c r="H62" s="57" t="s">
        <v>177</v>
      </c>
      <c r="I62" s="57">
        <v>4</v>
      </c>
      <c r="J62" s="57">
        <v>398</v>
      </c>
      <c r="K62" s="58" t="s">
        <v>178</v>
      </c>
      <c r="L62" s="58"/>
      <c r="M62" s="58"/>
      <c r="N62" s="58"/>
      <c r="O62" s="58"/>
      <c r="P62" s="58"/>
      <c r="Q62" s="58"/>
      <c r="R62" s="58"/>
      <c r="S62" s="58"/>
      <c r="T62" s="58"/>
      <c r="U62" s="58">
        <v>25</v>
      </c>
    </row>
    <row r="63" spans="1:21" s="24" customFormat="1" ht="108" x14ac:dyDescent="0.2">
      <c r="A63" s="54">
        <v>32</v>
      </c>
      <c r="B63" s="55" t="s">
        <v>179</v>
      </c>
      <c r="C63" s="56">
        <v>0.23200000000000001</v>
      </c>
      <c r="D63" s="57">
        <v>146.68</v>
      </c>
      <c r="E63" s="58">
        <v>87.77</v>
      </c>
      <c r="F63" s="57" t="s">
        <v>180</v>
      </c>
      <c r="G63" s="57">
        <v>34</v>
      </c>
      <c r="H63" s="57">
        <v>20</v>
      </c>
      <c r="I63" s="57">
        <v>14</v>
      </c>
      <c r="J63" s="57">
        <v>332</v>
      </c>
      <c r="K63" s="58">
        <v>276</v>
      </c>
      <c r="L63" s="58"/>
      <c r="M63" s="58"/>
      <c r="N63" s="58"/>
      <c r="O63" s="58"/>
      <c r="P63" s="58"/>
      <c r="Q63" s="58"/>
      <c r="R63" s="58"/>
      <c r="S63" s="58"/>
      <c r="T63" s="58"/>
      <c r="U63" s="58">
        <v>56</v>
      </c>
    </row>
    <row r="64" spans="1:21" s="24" customFormat="1" ht="36" x14ac:dyDescent="0.2">
      <c r="A64" s="54">
        <v>33</v>
      </c>
      <c r="B64" s="55" t="s">
        <v>181</v>
      </c>
      <c r="C64" s="56">
        <v>232</v>
      </c>
      <c r="D64" s="57">
        <v>0.3</v>
      </c>
      <c r="E64" s="58" t="s">
        <v>182</v>
      </c>
      <c r="F64" s="57"/>
      <c r="G64" s="57">
        <v>70</v>
      </c>
      <c r="H64" s="57" t="s">
        <v>183</v>
      </c>
      <c r="I64" s="57"/>
      <c r="J64" s="57">
        <v>264</v>
      </c>
      <c r="K64" s="58" t="s">
        <v>184</v>
      </c>
      <c r="L64" s="58"/>
      <c r="M64" s="58"/>
      <c r="N64" s="58"/>
      <c r="O64" s="58"/>
      <c r="P64" s="58"/>
      <c r="Q64" s="58"/>
      <c r="R64" s="58"/>
      <c r="S64" s="58"/>
      <c r="T64" s="58"/>
      <c r="U64" s="58"/>
    </row>
    <row r="65" spans="1:21" s="24" customFormat="1" ht="60" x14ac:dyDescent="0.2">
      <c r="A65" s="54">
        <v>34</v>
      </c>
      <c r="B65" s="55" t="s">
        <v>185</v>
      </c>
      <c r="C65" s="56" t="s">
        <v>186</v>
      </c>
      <c r="D65" s="57">
        <v>7910.69</v>
      </c>
      <c r="E65" s="58" t="s">
        <v>187</v>
      </c>
      <c r="F65" s="57" t="s">
        <v>188</v>
      </c>
      <c r="G65" s="57">
        <v>237</v>
      </c>
      <c r="H65" s="57" t="s">
        <v>189</v>
      </c>
      <c r="I65" s="57" t="s">
        <v>190</v>
      </c>
      <c r="J65" s="57">
        <v>2253</v>
      </c>
      <c r="K65" s="58" t="s">
        <v>191</v>
      </c>
      <c r="L65" s="58"/>
      <c r="M65" s="58"/>
      <c r="N65" s="58"/>
      <c r="O65" s="58"/>
      <c r="P65" s="58"/>
      <c r="Q65" s="58"/>
      <c r="R65" s="58"/>
      <c r="S65" s="58"/>
      <c r="T65" s="58"/>
      <c r="U65" s="58" t="s">
        <v>192</v>
      </c>
    </row>
    <row r="66" spans="1:21" s="24" customFormat="1" ht="60" x14ac:dyDescent="0.2">
      <c r="A66" s="54">
        <v>35</v>
      </c>
      <c r="B66" s="55" t="s">
        <v>193</v>
      </c>
      <c r="C66" s="56" t="s">
        <v>194</v>
      </c>
      <c r="D66" s="57">
        <v>1232.94</v>
      </c>
      <c r="E66" s="58" t="s">
        <v>195</v>
      </c>
      <c r="F66" s="57"/>
      <c r="G66" s="57">
        <v>86</v>
      </c>
      <c r="H66" s="57" t="s">
        <v>196</v>
      </c>
      <c r="I66" s="57"/>
      <c r="J66" s="57">
        <v>940</v>
      </c>
      <c r="K66" s="58" t="s">
        <v>197</v>
      </c>
      <c r="L66" s="58"/>
      <c r="M66" s="58"/>
      <c r="N66" s="58"/>
      <c r="O66" s="58"/>
      <c r="P66" s="58"/>
      <c r="Q66" s="58"/>
      <c r="R66" s="58"/>
      <c r="S66" s="58"/>
      <c r="T66" s="58"/>
      <c r="U66" s="58"/>
    </row>
    <row r="67" spans="1:21" s="24" customFormat="1" ht="72" x14ac:dyDescent="0.2">
      <c r="A67" s="54">
        <v>36</v>
      </c>
      <c r="B67" s="55" t="s">
        <v>198</v>
      </c>
      <c r="C67" s="56">
        <v>10</v>
      </c>
      <c r="D67" s="57">
        <v>99.9</v>
      </c>
      <c r="E67" s="58" t="s">
        <v>199</v>
      </c>
      <c r="F67" s="57"/>
      <c r="G67" s="57">
        <v>999</v>
      </c>
      <c r="H67" s="57" t="s">
        <v>200</v>
      </c>
      <c r="I67" s="57"/>
      <c r="J67" s="57">
        <v>3338</v>
      </c>
      <c r="K67" s="58" t="s">
        <v>201</v>
      </c>
      <c r="L67" s="58"/>
      <c r="M67" s="58"/>
      <c r="N67" s="58"/>
      <c r="O67" s="58"/>
      <c r="P67" s="58"/>
      <c r="Q67" s="58"/>
      <c r="R67" s="58"/>
      <c r="S67" s="58"/>
      <c r="T67" s="58"/>
      <c r="U67" s="58"/>
    </row>
    <row r="68" spans="1:21" s="24" customFormat="1" ht="84" x14ac:dyDescent="0.2">
      <c r="A68" s="54">
        <v>37</v>
      </c>
      <c r="B68" s="55" t="s">
        <v>202</v>
      </c>
      <c r="C68" s="56" t="s">
        <v>203</v>
      </c>
      <c r="D68" s="57">
        <v>443.6</v>
      </c>
      <c r="E68" s="58" t="s">
        <v>204</v>
      </c>
      <c r="F68" s="57" t="s">
        <v>205</v>
      </c>
      <c r="G68" s="57">
        <v>2</v>
      </c>
      <c r="H68" s="57" t="s">
        <v>206</v>
      </c>
      <c r="I68" s="57"/>
      <c r="J68" s="57">
        <v>10</v>
      </c>
      <c r="K68" s="58" t="s">
        <v>207</v>
      </c>
      <c r="L68" s="58"/>
      <c r="M68" s="58"/>
      <c r="N68" s="58"/>
      <c r="O68" s="58"/>
      <c r="P68" s="58"/>
      <c r="Q68" s="58"/>
      <c r="R68" s="58"/>
      <c r="S68" s="58"/>
      <c r="T68" s="58"/>
      <c r="U68" s="58"/>
    </row>
    <row r="69" spans="1:21" s="24" customFormat="1" ht="84" x14ac:dyDescent="0.2">
      <c r="A69" s="59">
        <v>38</v>
      </c>
      <c r="B69" s="60" t="s">
        <v>202</v>
      </c>
      <c r="C69" s="61" t="s">
        <v>203</v>
      </c>
      <c r="D69" s="62">
        <v>443.6</v>
      </c>
      <c r="E69" s="63" t="s">
        <v>204</v>
      </c>
      <c r="F69" s="62" t="s">
        <v>205</v>
      </c>
      <c r="G69" s="62">
        <v>2</v>
      </c>
      <c r="H69" s="62" t="s">
        <v>206</v>
      </c>
      <c r="I69" s="62"/>
      <c r="J69" s="62">
        <v>10</v>
      </c>
      <c r="K69" s="63" t="s">
        <v>207</v>
      </c>
      <c r="L69" s="63"/>
      <c r="M69" s="63"/>
      <c r="N69" s="63"/>
      <c r="O69" s="63"/>
      <c r="P69" s="63"/>
      <c r="Q69" s="63"/>
      <c r="R69" s="63"/>
      <c r="S69" s="63"/>
      <c r="T69" s="63"/>
      <c r="U69" s="63"/>
    </row>
    <row r="70" spans="1:21" s="24" customFormat="1" ht="21" customHeight="1" x14ac:dyDescent="0.2">
      <c r="A70" s="52" t="s">
        <v>208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</row>
    <row r="71" spans="1:21" s="24" customFormat="1" ht="60" x14ac:dyDescent="0.2">
      <c r="A71" s="54">
        <v>39</v>
      </c>
      <c r="B71" s="55" t="s">
        <v>209</v>
      </c>
      <c r="C71" s="56" t="s">
        <v>210</v>
      </c>
      <c r="D71" s="57">
        <v>17.54</v>
      </c>
      <c r="E71" s="58">
        <v>4.99</v>
      </c>
      <c r="F71" s="57" t="s">
        <v>211</v>
      </c>
      <c r="G71" s="57">
        <v>1</v>
      </c>
      <c r="H71" s="57"/>
      <c r="I71" s="57">
        <v>1</v>
      </c>
      <c r="J71" s="57">
        <v>11</v>
      </c>
      <c r="K71" s="58">
        <v>5</v>
      </c>
      <c r="L71" s="58"/>
      <c r="M71" s="58"/>
      <c r="N71" s="58"/>
      <c r="O71" s="58"/>
      <c r="P71" s="58"/>
      <c r="Q71" s="58"/>
      <c r="R71" s="58"/>
      <c r="S71" s="58"/>
      <c r="T71" s="58"/>
      <c r="U71" s="58" t="s">
        <v>212</v>
      </c>
    </row>
    <row r="72" spans="1:21" s="24" customFormat="1" ht="60" x14ac:dyDescent="0.2">
      <c r="A72" s="54">
        <v>40</v>
      </c>
      <c r="B72" s="55" t="s">
        <v>213</v>
      </c>
      <c r="C72" s="56" t="s">
        <v>88</v>
      </c>
      <c r="D72" s="57">
        <v>17.54</v>
      </c>
      <c r="E72" s="58">
        <v>4.99</v>
      </c>
      <c r="F72" s="57" t="s">
        <v>211</v>
      </c>
      <c r="G72" s="57">
        <v>41</v>
      </c>
      <c r="H72" s="57">
        <v>12</v>
      </c>
      <c r="I72" s="57" t="s">
        <v>214</v>
      </c>
      <c r="J72" s="57">
        <v>364</v>
      </c>
      <c r="K72" s="58">
        <v>157</v>
      </c>
      <c r="L72" s="58"/>
      <c r="M72" s="58"/>
      <c r="N72" s="58"/>
      <c r="O72" s="58"/>
      <c r="P72" s="58"/>
      <c r="Q72" s="58"/>
      <c r="R72" s="58"/>
      <c r="S72" s="58"/>
      <c r="T72" s="58"/>
      <c r="U72" s="58" t="s">
        <v>215</v>
      </c>
    </row>
    <row r="73" spans="1:21" s="24" customFormat="1" ht="60" x14ac:dyDescent="0.2">
      <c r="A73" s="54">
        <v>41</v>
      </c>
      <c r="B73" s="55" t="s">
        <v>216</v>
      </c>
      <c r="C73" s="56">
        <v>1</v>
      </c>
      <c r="D73" s="57">
        <v>108.63</v>
      </c>
      <c r="E73" s="58" t="s">
        <v>217</v>
      </c>
      <c r="F73" s="57">
        <v>52.17</v>
      </c>
      <c r="G73" s="57">
        <v>109</v>
      </c>
      <c r="H73" s="57" t="s">
        <v>218</v>
      </c>
      <c r="I73" s="57">
        <v>52</v>
      </c>
      <c r="J73" s="57">
        <v>789</v>
      </c>
      <c r="K73" s="58" t="s">
        <v>219</v>
      </c>
      <c r="L73" s="58"/>
      <c r="M73" s="58"/>
      <c r="N73" s="58"/>
      <c r="O73" s="58"/>
      <c r="P73" s="58"/>
      <c r="Q73" s="58"/>
      <c r="R73" s="58"/>
      <c r="S73" s="58"/>
      <c r="T73" s="58"/>
      <c r="U73" s="58">
        <v>202</v>
      </c>
    </row>
    <row r="74" spans="1:21" s="24" customFormat="1" ht="60" x14ac:dyDescent="0.2">
      <c r="A74" s="54">
        <v>42</v>
      </c>
      <c r="B74" s="55" t="s">
        <v>220</v>
      </c>
      <c r="C74" s="56">
        <v>1</v>
      </c>
      <c r="D74" s="57">
        <v>341</v>
      </c>
      <c r="E74" s="58" t="s">
        <v>221</v>
      </c>
      <c r="F74" s="57">
        <v>166.76</v>
      </c>
      <c r="G74" s="57">
        <v>341</v>
      </c>
      <c r="H74" s="57" t="s">
        <v>222</v>
      </c>
      <c r="I74" s="57">
        <v>167</v>
      </c>
      <c r="J74" s="57">
        <v>2314</v>
      </c>
      <c r="K74" s="58" t="s">
        <v>223</v>
      </c>
      <c r="L74" s="58"/>
      <c r="M74" s="58"/>
      <c r="N74" s="58"/>
      <c r="O74" s="58"/>
      <c r="P74" s="58"/>
      <c r="Q74" s="58"/>
      <c r="R74" s="58"/>
      <c r="S74" s="58"/>
      <c r="T74" s="58"/>
      <c r="U74" s="58">
        <v>571</v>
      </c>
    </row>
    <row r="75" spans="1:21" s="24" customFormat="1" ht="72" x14ac:dyDescent="0.2">
      <c r="A75" s="54">
        <v>43</v>
      </c>
      <c r="B75" s="55" t="s">
        <v>224</v>
      </c>
      <c r="C75" s="56" t="s">
        <v>210</v>
      </c>
      <c r="D75" s="57">
        <v>6.04</v>
      </c>
      <c r="E75" s="58">
        <v>0.97</v>
      </c>
      <c r="F75" s="57" t="s">
        <v>225</v>
      </c>
      <c r="G75" s="57"/>
      <c r="H75" s="57"/>
      <c r="I75" s="57"/>
      <c r="J75" s="57">
        <v>3</v>
      </c>
      <c r="K75" s="58">
        <v>1</v>
      </c>
      <c r="L75" s="58"/>
      <c r="M75" s="58"/>
      <c r="N75" s="58"/>
      <c r="O75" s="58"/>
      <c r="P75" s="58"/>
      <c r="Q75" s="58"/>
      <c r="R75" s="58"/>
      <c r="S75" s="58"/>
      <c r="T75" s="58"/>
      <c r="U75" s="58">
        <v>2</v>
      </c>
    </row>
    <row r="76" spans="1:21" s="24" customFormat="1" ht="72" x14ac:dyDescent="0.2">
      <c r="A76" s="54">
        <v>44</v>
      </c>
      <c r="B76" s="55" t="s">
        <v>226</v>
      </c>
      <c r="C76" s="56" t="s">
        <v>88</v>
      </c>
      <c r="D76" s="57">
        <v>7.79</v>
      </c>
      <c r="E76" s="58">
        <v>1.46</v>
      </c>
      <c r="F76" s="57" t="s">
        <v>227</v>
      </c>
      <c r="G76" s="57">
        <v>18</v>
      </c>
      <c r="H76" s="57">
        <v>3</v>
      </c>
      <c r="I76" s="57" t="s">
        <v>228</v>
      </c>
      <c r="J76" s="57">
        <v>149</v>
      </c>
      <c r="K76" s="58">
        <v>46</v>
      </c>
      <c r="L76" s="58"/>
      <c r="M76" s="58"/>
      <c r="N76" s="58"/>
      <c r="O76" s="58"/>
      <c r="P76" s="58"/>
      <c r="Q76" s="58"/>
      <c r="R76" s="58"/>
      <c r="S76" s="58"/>
      <c r="T76" s="58"/>
      <c r="U76" s="58" t="s">
        <v>229</v>
      </c>
    </row>
    <row r="77" spans="1:21" s="24" customFormat="1" ht="72" x14ac:dyDescent="0.2">
      <c r="A77" s="54">
        <v>45</v>
      </c>
      <c r="B77" s="55" t="s">
        <v>230</v>
      </c>
      <c r="C77" s="56">
        <v>1</v>
      </c>
      <c r="D77" s="57">
        <v>968.45</v>
      </c>
      <c r="E77" s="58">
        <v>170.24</v>
      </c>
      <c r="F77" s="57" t="s">
        <v>231</v>
      </c>
      <c r="G77" s="57">
        <v>968</v>
      </c>
      <c r="H77" s="57">
        <v>170</v>
      </c>
      <c r="I77" s="57" t="s">
        <v>232</v>
      </c>
      <c r="J77" s="57">
        <v>7881</v>
      </c>
      <c r="K77" s="58">
        <v>2308</v>
      </c>
      <c r="L77" s="58"/>
      <c r="M77" s="58"/>
      <c r="N77" s="58"/>
      <c r="O77" s="58"/>
      <c r="P77" s="58"/>
      <c r="Q77" s="58"/>
      <c r="R77" s="58"/>
      <c r="S77" s="58"/>
      <c r="T77" s="58"/>
      <c r="U77" s="58" t="s">
        <v>233</v>
      </c>
    </row>
    <row r="78" spans="1:21" s="24" customFormat="1" ht="36" x14ac:dyDescent="0.2">
      <c r="A78" s="54">
        <v>46</v>
      </c>
      <c r="B78" s="55" t="s">
        <v>234</v>
      </c>
      <c r="C78" s="56">
        <v>1</v>
      </c>
      <c r="D78" s="57">
        <v>1405.31</v>
      </c>
      <c r="E78" s="58" t="s">
        <v>235</v>
      </c>
      <c r="F78" s="57" t="s">
        <v>236</v>
      </c>
      <c r="G78" s="57">
        <v>1405</v>
      </c>
      <c r="H78" s="57" t="s">
        <v>237</v>
      </c>
      <c r="I78" s="57" t="s">
        <v>238</v>
      </c>
      <c r="J78" s="57">
        <v>4386</v>
      </c>
      <c r="K78" s="58" t="s">
        <v>239</v>
      </c>
      <c r="L78" s="58"/>
      <c r="M78" s="58"/>
      <c r="N78" s="58"/>
      <c r="O78" s="58"/>
      <c r="P78" s="58"/>
      <c r="Q78" s="58"/>
      <c r="R78" s="58"/>
      <c r="S78" s="58"/>
      <c r="T78" s="58"/>
      <c r="U78" s="58" t="s">
        <v>240</v>
      </c>
    </row>
    <row r="79" spans="1:21" s="24" customFormat="1" ht="60" x14ac:dyDescent="0.2">
      <c r="A79" s="54">
        <v>47</v>
      </c>
      <c r="B79" s="55" t="s">
        <v>241</v>
      </c>
      <c r="C79" s="56">
        <v>10</v>
      </c>
      <c r="D79" s="57">
        <v>1.1399999999999999</v>
      </c>
      <c r="E79" s="58" t="s">
        <v>242</v>
      </c>
      <c r="F79" s="57"/>
      <c r="G79" s="57">
        <v>11</v>
      </c>
      <c r="H79" s="57">
        <v>11</v>
      </c>
      <c r="I79" s="57"/>
      <c r="J79" s="57">
        <v>152</v>
      </c>
      <c r="K79" s="58">
        <v>152</v>
      </c>
      <c r="L79" s="58"/>
      <c r="M79" s="58"/>
      <c r="N79" s="58"/>
      <c r="O79" s="58"/>
      <c r="P79" s="58"/>
      <c r="Q79" s="58"/>
      <c r="R79" s="58"/>
      <c r="S79" s="58"/>
      <c r="T79" s="58"/>
      <c r="U79" s="58"/>
    </row>
    <row r="80" spans="1:21" s="24" customFormat="1" ht="60" x14ac:dyDescent="0.2">
      <c r="A80" s="54">
        <v>48</v>
      </c>
      <c r="B80" s="55" t="s">
        <v>243</v>
      </c>
      <c r="C80" s="56">
        <v>8</v>
      </c>
      <c r="D80" s="57">
        <v>1.43</v>
      </c>
      <c r="E80" s="58" t="s">
        <v>244</v>
      </c>
      <c r="F80" s="57"/>
      <c r="G80" s="57">
        <v>11</v>
      </c>
      <c r="H80" s="57">
        <v>11</v>
      </c>
      <c r="I80" s="57"/>
      <c r="J80" s="57">
        <v>152</v>
      </c>
      <c r="K80" s="58">
        <v>152</v>
      </c>
      <c r="L80" s="58"/>
      <c r="M80" s="58"/>
      <c r="N80" s="58"/>
      <c r="O80" s="58"/>
      <c r="P80" s="58"/>
      <c r="Q80" s="58"/>
      <c r="R80" s="58"/>
      <c r="S80" s="58"/>
      <c r="T80" s="58"/>
      <c r="U80" s="58"/>
    </row>
    <row r="81" spans="1:21" s="24" customFormat="1" ht="72" x14ac:dyDescent="0.2">
      <c r="A81" s="59">
        <v>49</v>
      </c>
      <c r="B81" s="60" t="s">
        <v>245</v>
      </c>
      <c r="C81" s="61">
        <v>2</v>
      </c>
      <c r="D81" s="62">
        <v>29.27</v>
      </c>
      <c r="E81" s="63" t="s">
        <v>246</v>
      </c>
      <c r="F81" s="62">
        <v>2.12</v>
      </c>
      <c r="G81" s="62">
        <v>59</v>
      </c>
      <c r="H81" s="62" t="s">
        <v>247</v>
      </c>
      <c r="I81" s="62">
        <v>4</v>
      </c>
      <c r="J81" s="62">
        <v>584</v>
      </c>
      <c r="K81" s="63" t="s">
        <v>248</v>
      </c>
      <c r="L81" s="63"/>
      <c r="M81" s="63"/>
      <c r="N81" s="63"/>
      <c r="O81" s="63"/>
      <c r="P81" s="63"/>
      <c r="Q81" s="63"/>
      <c r="R81" s="63"/>
      <c r="S81" s="63"/>
      <c r="T81" s="63"/>
      <c r="U81" s="63">
        <v>17</v>
      </c>
    </row>
    <row r="82" spans="1:21" s="24" customFormat="1" ht="36" x14ac:dyDescent="0.2">
      <c r="A82" s="64" t="s">
        <v>249</v>
      </c>
      <c r="B82" s="65"/>
      <c r="C82" s="65"/>
      <c r="D82" s="65"/>
      <c r="E82" s="65"/>
      <c r="F82" s="65"/>
      <c r="G82" s="66">
        <v>34022</v>
      </c>
      <c r="H82" s="66" t="s">
        <v>250</v>
      </c>
      <c r="I82" s="66" t="s">
        <v>251</v>
      </c>
      <c r="J82" s="66">
        <v>180700</v>
      </c>
      <c r="K82" s="66" t="s">
        <v>252</v>
      </c>
      <c r="L82" s="66"/>
      <c r="M82" s="66"/>
      <c r="N82" s="66"/>
      <c r="O82" s="66"/>
      <c r="P82" s="66"/>
      <c r="Q82" s="66"/>
      <c r="R82" s="66"/>
      <c r="S82" s="66"/>
      <c r="T82" s="66"/>
      <c r="U82" s="66" t="s">
        <v>253</v>
      </c>
    </row>
    <row r="83" spans="1:21" s="24" customFormat="1" x14ac:dyDescent="0.2">
      <c r="A83" s="64" t="s">
        <v>254</v>
      </c>
      <c r="B83" s="65"/>
      <c r="C83" s="65"/>
      <c r="D83" s="65"/>
      <c r="E83" s="65"/>
      <c r="F83" s="65"/>
      <c r="G83" s="66">
        <v>35094</v>
      </c>
      <c r="H83" s="66"/>
      <c r="I83" s="66"/>
      <c r="J83" s="66">
        <v>189837</v>
      </c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</row>
    <row r="84" spans="1:21" s="24" customFormat="1" x14ac:dyDescent="0.2">
      <c r="A84" s="64" t="s">
        <v>255</v>
      </c>
      <c r="B84" s="65"/>
      <c r="C84" s="65"/>
      <c r="D84" s="65"/>
      <c r="E84" s="65"/>
      <c r="F84" s="65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</row>
    <row r="85" spans="1:21" s="24" customFormat="1" ht="39" customHeight="1" x14ac:dyDescent="0.2">
      <c r="A85" s="64" t="s">
        <v>256</v>
      </c>
      <c r="B85" s="65"/>
      <c r="C85" s="65"/>
      <c r="D85" s="65"/>
      <c r="E85" s="65"/>
      <c r="F85" s="65"/>
      <c r="G85" s="66">
        <v>1070</v>
      </c>
      <c r="H85" s="66">
        <v>345</v>
      </c>
      <c r="I85" s="66" t="s">
        <v>257</v>
      </c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</row>
    <row r="86" spans="1:21" s="24" customFormat="1" ht="36" x14ac:dyDescent="0.2">
      <c r="A86" s="64" t="s">
        <v>258</v>
      </c>
      <c r="B86" s="65"/>
      <c r="C86" s="65"/>
      <c r="D86" s="65"/>
      <c r="E86" s="65"/>
      <c r="F86" s="65"/>
      <c r="G86" s="66">
        <v>2</v>
      </c>
      <c r="H86" s="66" t="s">
        <v>206</v>
      </c>
      <c r="I86" s="66"/>
      <c r="J86" s="66">
        <v>11</v>
      </c>
      <c r="K86" s="66" t="s">
        <v>259</v>
      </c>
      <c r="L86" s="66"/>
      <c r="M86" s="66"/>
      <c r="N86" s="66"/>
      <c r="O86" s="66"/>
      <c r="P86" s="66"/>
      <c r="Q86" s="66"/>
      <c r="R86" s="66"/>
      <c r="S86" s="66"/>
      <c r="T86" s="66"/>
      <c r="U86" s="66"/>
    </row>
    <row r="87" spans="1:21" s="24" customFormat="1" ht="39" customHeight="1" x14ac:dyDescent="0.2">
      <c r="A87" s="64" t="s">
        <v>260</v>
      </c>
      <c r="B87" s="65"/>
      <c r="C87" s="65"/>
      <c r="D87" s="65"/>
      <c r="E87" s="65"/>
      <c r="F87" s="65"/>
      <c r="G87" s="66"/>
      <c r="H87" s="66"/>
      <c r="I87" s="66"/>
      <c r="J87" s="66">
        <v>9126</v>
      </c>
      <c r="K87" s="66">
        <v>4691</v>
      </c>
      <c r="L87" s="66"/>
      <c r="M87" s="66"/>
      <c r="N87" s="66"/>
      <c r="O87" s="66"/>
      <c r="P87" s="66"/>
      <c r="Q87" s="66"/>
      <c r="R87" s="66"/>
      <c r="S87" s="66"/>
      <c r="T87" s="66"/>
      <c r="U87" s="66" t="s">
        <v>261</v>
      </c>
    </row>
    <row r="88" spans="1:21" s="24" customFormat="1" x14ac:dyDescent="0.2">
      <c r="A88" s="64" t="s">
        <v>262</v>
      </c>
      <c r="B88" s="65"/>
      <c r="C88" s="65"/>
      <c r="D88" s="65"/>
      <c r="E88" s="65"/>
      <c r="F88" s="65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</row>
    <row r="89" spans="1:21" s="24" customFormat="1" x14ac:dyDescent="0.2">
      <c r="A89" s="64" t="s">
        <v>263</v>
      </c>
      <c r="B89" s="65"/>
      <c r="C89" s="65"/>
      <c r="D89" s="65"/>
      <c r="E89" s="65"/>
      <c r="F89" s="65"/>
      <c r="G89" s="66">
        <v>3233</v>
      </c>
      <c r="H89" s="66"/>
      <c r="I89" s="66"/>
      <c r="J89" s="66">
        <v>43872</v>
      </c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</row>
    <row r="90" spans="1:21" s="24" customFormat="1" x14ac:dyDescent="0.2">
      <c r="A90" s="64" t="s">
        <v>264</v>
      </c>
      <c r="B90" s="65"/>
      <c r="C90" s="65"/>
      <c r="D90" s="65"/>
      <c r="E90" s="65"/>
      <c r="F90" s="65"/>
      <c r="G90" s="66">
        <v>26880</v>
      </c>
      <c r="H90" s="66"/>
      <c r="I90" s="66"/>
      <c r="J90" s="66">
        <v>119862</v>
      </c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</row>
    <row r="91" spans="1:21" s="24" customFormat="1" x14ac:dyDescent="0.2">
      <c r="A91" s="64" t="s">
        <v>265</v>
      </c>
      <c r="B91" s="65"/>
      <c r="C91" s="65"/>
      <c r="D91" s="65"/>
      <c r="E91" s="65"/>
      <c r="F91" s="65"/>
      <c r="G91" s="66">
        <v>5563</v>
      </c>
      <c r="H91" s="66"/>
      <c r="I91" s="66"/>
      <c r="J91" s="66">
        <v>34012</v>
      </c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</row>
    <row r="92" spans="1:21" s="24" customFormat="1" x14ac:dyDescent="0.2">
      <c r="A92" s="67" t="s">
        <v>266</v>
      </c>
      <c r="B92" s="68"/>
      <c r="C92" s="68"/>
      <c r="D92" s="68"/>
      <c r="E92" s="68"/>
      <c r="F92" s="68"/>
      <c r="G92" s="69">
        <v>3328</v>
      </c>
      <c r="H92" s="69"/>
      <c r="I92" s="69"/>
      <c r="J92" s="69">
        <v>38379</v>
      </c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</row>
    <row r="93" spans="1:21" s="24" customFormat="1" x14ac:dyDescent="0.2">
      <c r="A93" s="67" t="s">
        <v>267</v>
      </c>
      <c r="B93" s="68"/>
      <c r="C93" s="68"/>
      <c r="D93" s="68"/>
      <c r="E93" s="68"/>
      <c r="F93" s="68"/>
      <c r="G93" s="69">
        <v>2079</v>
      </c>
      <c r="H93" s="69"/>
      <c r="I93" s="69"/>
      <c r="J93" s="69">
        <v>22578</v>
      </c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</row>
    <row r="94" spans="1:21" s="24" customFormat="1" x14ac:dyDescent="0.2">
      <c r="A94" s="67" t="s">
        <v>268</v>
      </c>
      <c r="B94" s="68"/>
      <c r="C94" s="68"/>
      <c r="D94" s="68"/>
      <c r="E94" s="68"/>
      <c r="F94" s="68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</row>
    <row r="95" spans="1:21" s="24" customFormat="1" x14ac:dyDescent="0.2">
      <c r="A95" s="64" t="s">
        <v>269</v>
      </c>
      <c r="B95" s="65"/>
      <c r="C95" s="65"/>
      <c r="D95" s="65"/>
      <c r="E95" s="65"/>
      <c r="F95" s="65"/>
      <c r="G95" s="66">
        <v>40114</v>
      </c>
      <c r="H95" s="66"/>
      <c r="I95" s="66"/>
      <c r="J95" s="66">
        <v>247027</v>
      </c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</row>
    <row r="96" spans="1:21" s="24" customFormat="1" x14ac:dyDescent="0.2">
      <c r="A96" s="64" t="s">
        <v>270</v>
      </c>
      <c r="B96" s="65"/>
      <c r="C96" s="65"/>
      <c r="D96" s="65"/>
      <c r="E96" s="65"/>
      <c r="F96" s="65"/>
      <c r="G96" s="66">
        <v>387</v>
      </c>
      <c r="H96" s="66"/>
      <c r="I96" s="66"/>
      <c r="J96" s="66">
        <v>3767</v>
      </c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</row>
    <row r="97" spans="1:21" s="24" customFormat="1" x14ac:dyDescent="0.2">
      <c r="A97" s="64" t="s">
        <v>271</v>
      </c>
      <c r="B97" s="65"/>
      <c r="C97" s="65"/>
      <c r="D97" s="65"/>
      <c r="E97" s="65"/>
      <c r="F97" s="65"/>
      <c r="G97" s="66">
        <v>40501</v>
      </c>
      <c r="H97" s="66"/>
      <c r="I97" s="66"/>
      <c r="J97" s="66">
        <v>250794</v>
      </c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</row>
    <row r="98" spans="1:21" s="24" customFormat="1" x14ac:dyDescent="0.2">
      <c r="A98" s="67" t="s">
        <v>272</v>
      </c>
      <c r="B98" s="68"/>
      <c r="C98" s="68"/>
      <c r="D98" s="68"/>
      <c r="E98" s="68"/>
      <c r="F98" s="68"/>
      <c r="G98" s="69">
        <v>40501</v>
      </c>
      <c r="H98" s="69"/>
      <c r="I98" s="69"/>
      <c r="J98" s="69">
        <v>250794</v>
      </c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</row>
    <row r="99" spans="1:21" s="24" customFormat="1" ht="12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</row>
    <row r="100" spans="1:21" s="24" customFormat="1" x14ac:dyDescent="0.2">
      <c r="A100" s="25"/>
      <c r="B100" s="29" t="s">
        <v>23</v>
      </c>
      <c r="C100" s="30"/>
      <c r="D100" s="31"/>
      <c r="E100" s="31"/>
      <c r="F100" s="30"/>
      <c r="G100" s="32">
        <f>IF(ISBLANK(X20),"",ROUND(Y20/X20,2)*100)</f>
        <v>103</v>
      </c>
      <c r="H100" s="4"/>
      <c r="I100" s="4"/>
      <c r="J100" s="32">
        <f>IF(ISBLANK(X21),"",ROUND(Y21/X21,2)*100)</f>
        <v>87</v>
      </c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</row>
    <row r="101" spans="1:21" s="24" customFormat="1" x14ac:dyDescent="0.2">
      <c r="A101" s="25"/>
      <c r="B101" s="29" t="s">
        <v>24</v>
      </c>
      <c r="C101" s="30"/>
      <c r="D101" s="31"/>
      <c r="E101" s="31"/>
      <c r="F101" s="30"/>
      <c r="G101" s="20">
        <f>IF(ISBLANK(X20),"",ROUND(Z20/X20,2)*100)</f>
        <v>64</v>
      </c>
      <c r="H101" s="6"/>
      <c r="I101" s="6"/>
      <c r="J101" s="20">
        <f>IF(ISBLANK(X21),"",ROUND(Z21/X21,2)*100)</f>
        <v>51</v>
      </c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</row>
    <row r="102" spans="1:21" s="24" customFormat="1" ht="12" x14ac:dyDescent="0.2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</row>
    <row r="103" spans="1:21" s="6" customFormat="1" ht="12" x14ac:dyDescent="0.2">
      <c r="A103" s="33" t="s">
        <v>34</v>
      </c>
    </row>
    <row r="104" spans="1:21" s="6" customFormat="1" ht="12" x14ac:dyDescent="0.2">
      <c r="A104" s="26"/>
    </row>
    <row r="105" spans="1:21" s="6" customFormat="1" ht="12" x14ac:dyDescent="0.2">
      <c r="A105" s="33" t="s">
        <v>35</v>
      </c>
    </row>
    <row r="106" spans="1:21" s="6" customFormat="1" ht="12" x14ac:dyDescent="0.2">
      <c r="A106" s="21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</row>
    <row r="107" spans="1:21" s="26" customForma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</sheetData>
  <mergeCells count="45">
    <mergeCell ref="A94:F94"/>
    <mergeCell ref="A95:F95"/>
    <mergeCell ref="A96:F96"/>
    <mergeCell ref="A97:F97"/>
    <mergeCell ref="A98:F98"/>
    <mergeCell ref="A89:F89"/>
    <mergeCell ref="A90:F90"/>
    <mergeCell ref="A91:F91"/>
    <mergeCell ref="A92:F92"/>
    <mergeCell ref="A93:F93"/>
    <mergeCell ref="A84:F84"/>
    <mergeCell ref="A85:F85"/>
    <mergeCell ref="A86:F86"/>
    <mergeCell ref="A87:F87"/>
    <mergeCell ref="A88:F88"/>
    <mergeCell ref="A30:U30"/>
    <mergeCell ref="A43:U43"/>
    <mergeCell ref="A70:U70"/>
    <mergeCell ref="A82:F82"/>
    <mergeCell ref="A83:F83"/>
    <mergeCell ref="A11:U11"/>
    <mergeCell ref="A12:U12"/>
    <mergeCell ref="A13:U13"/>
    <mergeCell ref="A14:U14"/>
    <mergeCell ref="J16:U16"/>
    <mergeCell ref="A26:A28"/>
    <mergeCell ref="B26:B28"/>
    <mergeCell ref="C26:C28"/>
    <mergeCell ref="D26:F26"/>
    <mergeCell ref="D27:D28"/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J26:U26"/>
    <mergeCell ref="G27:G28"/>
    <mergeCell ref="J18:K18"/>
    <mergeCell ref="J19:K19"/>
    <mergeCell ref="G17:H1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Екатерина Владимировна</dc:creator>
  <cp:lastModifiedBy>Копылова Екатерина Владимировна</cp:lastModifiedBy>
  <cp:lastPrinted>2011-09-08T07:56:05Z</cp:lastPrinted>
  <dcterms:created xsi:type="dcterms:W3CDTF">2003-01-28T12:33:10Z</dcterms:created>
  <dcterms:modified xsi:type="dcterms:W3CDTF">2019-11-26T09:56:03Z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